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AAEEE289-4DFA-4DEE-97A1-EA44830C61CD}" xr6:coauthVersionLast="47" xr6:coauthVersionMax="47" xr10:uidLastSave="{00000000-0000-0000-0000-000000000000}"/>
  <bookViews>
    <workbookView xWindow="-120" yWindow="-120" windowWidth="20730" windowHeight="11040" tabRatio="622" firstSheet="6" activeTab="6" xr2:uid="{00000000-000D-0000-FFFF-FFFF00000000}"/>
  </bookViews>
  <sheets>
    <sheet name="LIQUIDACION CNB VELADA ELECCION" sheetId="10" state="hidden" r:id="rId1"/>
    <sheet name="LIQUIDACION CNB HILTON" sheetId="9" state="hidden" r:id="rId2"/>
    <sheet name="LIQUIDACION CNB SERREZUELA" sheetId="8" state="hidden" r:id="rId3"/>
    <sheet name="LIQUIDACION COSAVI" sheetId="6" state="hidden" r:id="rId4"/>
    <sheet name="LIQUIDACION FUTSAL BETPLAY" sheetId="5" state="hidden" r:id="rId5"/>
    <sheet name="LIQUIDACION 1 TIGRES" sheetId="4" state="hidden" r:id="rId6"/>
    <sheet name="LIQUIDACIÓN DE IMPUESTO" sheetId="11" r:id="rId7"/>
    <sheet name="CONTROL DE CAMBIOS_x0009__x0009__x0009_" sheetId="12" r:id="rId8"/>
    <sheet name="Hoja2" sheetId="2" state="hidden" r:id="rId9"/>
    <sheet name="HOJA 3" sheetId="3" state="hidden" r:id="rId10"/>
    <sheet name="Hoja1" sheetId="7" state="hidden" r:id="rId11"/>
  </sheets>
  <definedNames>
    <definedName name="_xlnm.Print_Area" localSheetId="6">'LIQUIDACIÓN DE IMPUESTO'!$A$1:$I$45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11" l="1"/>
  <c r="F32" i="11"/>
  <c r="H28" i="11"/>
  <c r="F31" i="11"/>
  <c r="F30" i="11"/>
  <c r="F29" i="11"/>
  <c r="F28" i="11"/>
  <c r="H24" i="11"/>
  <c r="H25" i="11" s="1"/>
  <c r="H23" i="11"/>
  <c r="H22" i="11"/>
  <c r="H21" i="11"/>
  <c r="H20" i="11"/>
  <c r="H19" i="11"/>
  <c r="H18" i="11"/>
  <c r="H17" i="11"/>
  <c r="F24" i="11"/>
  <c r="F23" i="11"/>
  <c r="F22" i="11"/>
  <c r="F21" i="11"/>
  <c r="F20" i="11"/>
  <c r="F19" i="11"/>
  <c r="F18" i="11"/>
  <c r="F17" i="11"/>
  <c r="C32" i="11"/>
  <c r="G25" i="11"/>
  <c r="C25" i="11"/>
  <c r="H31" i="11"/>
  <c r="H30" i="11"/>
  <c r="H29" i="11"/>
  <c r="F25" i="11" l="1"/>
  <c r="H32" i="11"/>
  <c r="P39" i="10"/>
  <c r="P27" i="10"/>
  <c r="P29" i="10" s="1"/>
  <c r="F20" i="10"/>
  <c r="H20" i="10" s="1"/>
  <c r="H26" i="10" s="1"/>
  <c r="S22" i="9"/>
  <c r="F20" i="9"/>
  <c r="H20" i="9" s="1"/>
  <c r="H27" i="9" s="1"/>
  <c r="O22" i="8"/>
  <c r="S22" i="8"/>
  <c r="Q22" i="8"/>
  <c r="F20" i="8"/>
  <c r="F30" i="8" s="1"/>
  <c r="H14" i="3"/>
  <c r="F21" i="6"/>
  <c r="H21" i="6" s="1"/>
  <c r="F20" i="6"/>
  <c r="H20" i="6" s="1"/>
  <c r="N9" i="6"/>
  <c r="P7" i="6"/>
  <c r="Q7" i="6" s="1"/>
  <c r="P8" i="6"/>
  <c r="Q8" i="6" s="1"/>
  <c r="N9" i="5"/>
  <c r="M9" i="5"/>
  <c r="P8" i="5"/>
  <c r="Q8" i="5" s="1"/>
  <c r="P7" i="5"/>
  <c r="Q7" i="5" s="1"/>
  <c r="F20" i="5"/>
  <c r="F27" i="5" s="1"/>
  <c r="F29" i="2"/>
  <c r="E29" i="2"/>
  <c r="D29" i="2"/>
  <c r="C29" i="2"/>
  <c r="D14" i="2"/>
  <c r="D16" i="2" s="1"/>
  <c r="F20" i="4"/>
  <c r="F30" i="4" s="1"/>
  <c r="C14" i="2"/>
  <c r="C16" i="2" s="1"/>
  <c r="H33" i="11" l="1"/>
  <c r="Q9" i="5"/>
  <c r="P9" i="5"/>
  <c r="S23" i="8"/>
  <c r="F30" i="6"/>
  <c r="S18" i="10"/>
  <c r="F26" i="10"/>
  <c r="F27" i="9"/>
  <c r="H20" i="8"/>
  <c r="H30" i="8" s="1"/>
  <c r="P9" i="6"/>
  <c r="Q9" i="6"/>
  <c r="H30" i="6"/>
  <c r="H20" i="5"/>
  <c r="H27" i="5" s="1"/>
  <c r="H20" i="4"/>
  <c r="H30" i="4" s="1"/>
</calcChain>
</file>

<file path=xl/sharedStrings.xml><?xml version="1.0" encoding="utf-8"?>
<sst xmlns="http://schemas.openxmlformats.org/spreadsheetml/2006/main" count="303" uniqueCount="173">
  <si>
    <t>IMPUESTO DE ESPECTÁCULOS PUBLICOS</t>
  </si>
  <si>
    <t>Liquidación</t>
  </si>
  <si>
    <t>Serial No</t>
  </si>
  <si>
    <t>Evento</t>
  </si>
  <si>
    <t>Lugar</t>
  </si>
  <si>
    <t>Fecha</t>
  </si>
  <si>
    <t>Hora</t>
  </si>
  <si>
    <t>Representante Legal</t>
  </si>
  <si>
    <t>NIT:</t>
  </si>
  <si>
    <t>Valor Unitario</t>
  </si>
  <si>
    <t>Valro Total</t>
  </si>
  <si>
    <t>10% Impuesto</t>
  </si>
  <si>
    <t>Control de Espetáculos Públicos</t>
  </si>
  <si>
    <t>TOTAL</t>
  </si>
  <si>
    <t xml:space="preserve">Cantidad de Boletas </t>
  </si>
  <si>
    <t>Impuesto</t>
  </si>
  <si>
    <t>001 Final</t>
  </si>
  <si>
    <t>C.C.</t>
  </si>
  <si>
    <t>Boletas de cortesia:</t>
  </si>
  <si>
    <t>Anotación:</t>
  </si>
  <si>
    <t>11:00 A.M.</t>
  </si>
  <si>
    <t>Liga Profesional de Beisbol BetPlay -Supergiros 2022-2023</t>
  </si>
  <si>
    <t>Estadio 11 de Noviembre Abel Leal Diaz</t>
  </si>
  <si>
    <t>FECHA</t>
  </si>
  <si>
    <t>CANT. CORTESIA</t>
  </si>
  <si>
    <t>Boleta $10.000</t>
  </si>
  <si>
    <t>Cantidad de Boleta para venta $15.000</t>
  </si>
  <si>
    <t>Se envia liquidación sobre 3494 boletas correspondientes a los encuentros</t>
  </si>
  <si>
    <t>deportivos desde el 15 d Noviembre hasta el el 05 de Diciembre de 2022</t>
  </si>
  <si>
    <t>Se registraro 8.327 boletas de cortesía correspondientes a los encuentros</t>
  </si>
  <si>
    <t>deportivos desde el 15 de Noviembre hasta el el 05 de Diciembre de 2022</t>
  </si>
  <si>
    <t>Freddy Aycardi Martinez</t>
  </si>
  <si>
    <t>Se anexa el acta de Conteo de Boletas para cada partido somo soporte.</t>
  </si>
  <si>
    <t>TOTALES</t>
  </si>
  <si>
    <t>PENDIENTE CONTEO</t>
  </si>
  <si>
    <t>900242853-9</t>
  </si>
  <si>
    <t>Boleta $5.000</t>
  </si>
  <si>
    <t>Total</t>
  </si>
  <si>
    <t>002 Final</t>
  </si>
  <si>
    <t>Detalle de Boltas con varias denominaciones</t>
  </si>
  <si>
    <t>Detalle de Boletas por Valor de $ 15.000</t>
  </si>
  <si>
    <t>Liga Betplay de Futsal</t>
  </si>
  <si>
    <t>Valor</t>
  </si>
  <si>
    <t>Cant. de Boletas venta</t>
  </si>
  <si>
    <t>Cant. Bletas Cortesia</t>
  </si>
  <si>
    <r>
      <t xml:space="preserve">Liga BetPlay Futsal 2022 </t>
    </r>
    <r>
      <rPr>
        <sz val="11"/>
        <color theme="1"/>
        <rFont val="Times New Roman"/>
        <family val="1"/>
      </rPr>
      <t>II</t>
    </r>
  </si>
  <si>
    <t>Jose David Rivera Martinez</t>
  </si>
  <si>
    <t>003 Final</t>
  </si>
  <si>
    <t>Coliseo Northon Madrid</t>
  </si>
  <si>
    <t>Se registraro 81 boletas de cortesía correspondientes a los encuentros</t>
  </si>
  <si>
    <t>Se envia liquidación sobre 116 boletas correspondientes a los encuentros</t>
  </si>
  <si>
    <t>1:00 P.M.</t>
  </si>
  <si>
    <t>004 Final</t>
  </si>
  <si>
    <t>3:00 P.M.</t>
  </si>
  <si>
    <t>Velada Boxistica</t>
  </si>
  <si>
    <t>Coliseo Bernardo Caraballo</t>
  </si>
  <si>
    <t>Milton Torres Salgado</t>
  </si>
  <si>
    <t>806.012.571 - 1</t>
  </si>
  <si>
    <t>Sin boletas de cortesia</t>
  </si>
  <si>
    <t>Liquidación sobre 334 boletas correspondientes a la velad boxistica</t>
  </si>
  <si>
    <t>Pedido Leonisa</t>
  </si>
  <si>
    <t>Total a Pagar</t>
  </si>
  <si>
    <t>Blusa Blanca</t>
  </si>
  <si>
    <t>Pantalon negro</t>
  </si>
  <si>
    <t>Pantalon Marfil</t>
  </si>
  <si>
    <t>Saldo de Maria Carolina</t>
  </si>
  <si>
    <t>Centro Comercial la Serrezuela</t>
  </si>
  <si>
    <t>Raimundo Antonio Angulo Pizarro</t>
  </si>
  <si>
    <t>890.480.131- 4</t>
  </si>
  <si>
    <t>Concurso Nacional de la Belleza - Desfile en Traje Artesanal</t>
  </si>
  <si>
    <t xml:space="preserve">Se resgitraron treinta y tres (33) boletas de cortesía para el evento en el </t>
  </si>
  <si>
    <t>Centro Comercial la Serrezuela denominado Desfile en Traje Artesanal</t>
  </si>
  <si>
    <t>de las aspirantes al Concurso Nacional de la Belleza.</t>
  </si>
  <si>
    <t xml:space="preserve">Se resgitraron Ciento Noventa y siete (197) boletas de cortesía para el evento </t>
  </si>
  <si>
    <t>en el Hotel hilton denominado Desfile en Traje de Baño de  las apirantes al</t>
  </si>
  <si>
    <t>al Concurso Nacional de la Belleza.</t>
  </si>
  <si>
    <t xml:space="preserve">Liquidación sobre cuatrocientas cuarenta y nueve (449) boletas destinadas </t>
  </si>
  <si>
    <t xml:space="preserve">Liquidación sobre trescientas sesenta y siete (367) boletas destinadas para </t>
  </si>
  <si>
    <t xml:space="preserve">la venta en el Centro Comercial la Serrezuela para el evento Desfile en Traje </t>
  </si>
  <si>
    <t>Artesanal de las aspirantes al Concurso Nacional de la Belleza.</t>
  </si>
  <si>
    <t>Concurso Nacional de la Belleza - Desfile en Traje de Baño</t>
  </si>
  <si>
    <t>Hotel Hilton Cartagena</t>
  </si>
  <si>
    <t>Centro de Convenciones Julio César Turbay Ayala</t>
  </si>
  <si>
    <t>Cocurso Nacional de la Belleza - Velada de Elección y Coronación</t>
  </si>
  <si>
    <t xml:space="preserve">evento en el Hotel hilton denominado Velada de Elecció y Conoración de las </t>
  </si>
  <si>
    <t>apirantes al Concurso Nacional de la Belleza.</t>
  </si>
  <si>
    <t xml:space="preserve">Se resgitraron Doscientas Treinta y tres (233) boletas de cortesía para el </t>
  </si>
  <si>
    <t xml:space="preserve">Liquidación sobre Tresicientas Cincuenta y ocho (358) boletas destinadas </t>
  </si>
  <si>
    <t xml:space="preserve">para venta en el Centro de Convenciones Julio Cesar Turbay Ayala para la  </t>
  </si>
  <si>
    <t>de la Belleza</t>
  </si>
  <si>
    <t xml:space="preserve">para venta en el Hotel Hilton para el evento denominado Desfile en Traje de  </t>
  </si>
  <si>
    <t>Baño de las aspirantes al Concurso Nacional de la Belleza.</t>
  </si>
  <si>
    <t xml:space="preserve">Se anexa acta de validación de saldo a favor del año 2021 por valor de  Dos </t>
  </si>
  <si>
    <t>Se anexa acta de Conteo en sitio.</t>
  </si>
  <si>
    <t xml:space="preserve">Velada de Elecciòn y Coronaciòn  de las aspirantes al Concurso Nacional </t>
  </si>
  <si>
    <t>Millones Ciento Noventa Mil pesos ($ 2.190.000) descontados del valor de</t>
  </si>
  <si>
    <t>esta liquidación en este evento especíificamente.</t>
  </si>
  <si>
    <t>Empresa / Organizador</t>
  </si>
  <si>
    <t>Corporaciòn Concurso Nacional de la Belleza</t>
  </si>
  <si>
    <t>Fecha del Evento</t>
  </si>
  <si>
    <t>Empresa/ Organizador</t>
  </si>
  <si>
    <t>Corporacion Concuso Nacional de la Belleza</t>
  </si>
  <si>
    <t>Empresa / Organziador</t>
  </si>
  <si>
    <t>Corporación Concurso Nacional de la Belleza</t>
  </si>
  <si>
    <t>Fecha del evento</t>
  </si>
  <si>
    <t>Periodo liquidado</t>
  </si>
  <si>
    <t>Fundaciòn Pequeño Fredy</t>
  </si>
  <si>
    <t>Noviembre 15 a Diciembre 05 de 2022</t>
  </si>
  <si>
    <t>Liquidaciòn Tipo 1</t>
  </si>
  <si>
    <t>10:00 A.M.</t>
  </si>
  <si>
    <t>00122DIC2022DAFIMP</t>
  </si>
  <si>
    <t>00222DIC2022DAFIMP</t>
  </si>
  <si>
    <t>00322DIC2022DAFIMP</t>
  </si>
  <si>
    <t>005 Final</t>
  </si>
  <si>
    <t>Corporaciòn Salu y Vida - COSAVI</t>
  </si>
  <si>
    <t>realizada en el coliseo bernando carballo el día 20 de mayo de 2022</t>
  </si>
  <si>
    <t>Periodo Liquidado</t>
  </si>
  <si>
    <t>Septiembre 25 a Octubre 8 de 2022</t>
  </si>
  <si>
    <t>Fundaciòn Club Intercartagena de Futsala</t>
  </si>
  <si>
    <t>Se anexan acta de conteo de Boletas.</t>
  </si>
  <si>
    <t>deportivos del 25 de Septiembre y 8 de Octubre de 2022.</t>
  </si>
  <si>
    <t>00522DIC2022DAFIMP</t>
  </si>
  <si>
    <t>00422DIC2022DAFIMP</t>
  </si>
  <si>
    <t>006 Final</t>
  </si>
  <si>
    <t>00622DIC2022DAFIMP</t>
  </si>
  <si>
    <t>Liquidaciòn Tipo 2</t>
  </si>
  <si>
    <t>INSTITUTO DISTRITAL DE DEPORTE Y RECREACIÓN</t>
  </si>
  <si>
    <t>Proceso:</t>
  </si>
  <si>
    <t>Gestión de Bienes y Servicios</t>
  </si>
  <si>
    <t>Código:</t>
  </si>
  <si>
    <t>Documento:</t>
  </si>
  <si>
    <t>Versión:</t>
  </si>
  <si>
    <t>Fecha de aprobación:</t>
  </si>
  <si>
    <t>Página</t>
  </si>
  <si>
    <t>Página 1 de 1</t>
  </si>
  <si>
    <t>CONTROL DE CAMBIOS</t>
  </si>
  <si>
    <t>Versión</t>
  </si>
  <si>
    <t>Fecha y acto administrativo de aprobación</t>
  </si>
  <si>
    <t>Descripción del cambio</t>
  </si>
  <si>
    <t>Nombre del solicitante</t>
  </si>
  <si>
    <t>Valor Total</t>
  </si>
  <si>
    <t>DPGBDAYFFO - 06</t>
  </si>
  <si>
    <t>Localidad</t>
  </si>
  <si>
    <t>Acuerdo 107 de 2022 del Concejo Distrital de Cartagena de Indias</t>
  </si>
  <si>
    <t>Anotaciones:</t>
  </si>
  <si>
    <t>BOLETAS VENDIDAS</t>
  </si>
  <si>
    <t>TOTAL IMPUESTO</t>
  </si>
  <si>
    <t>CAUCIÓN</t>
  </si>
  <si>
    <t>TOTAL A PAGAR</t>
  </si>
  <si>
    <t>Funcionario IDER</t>
  </si>
  <si>
    <t>Fecha límite de pago para evitar la generación de intereses por mora</t>
  </si>
  <si>
    <t>LIQUIDACIÓN DE IMPUESTO DE ESPECTÁCULOS PÚBLICOS CON DESTINO AL DEPORTE</t>
  </si>
  <si>
    <t>BOLETAS DE CORTESÍA GRAVABLES</t>
  </si>
  <si>
    <t>INTERESES POR MORA</t>
  </si>
  <si>
    <t>SUBTOTAL BOLETAS</t>
  </si>
  <si>
    <t>SUBTOTAL CORTESÍAS</t>
  </si>
  <si>
    <t>SUBTOTALES</t>
  </si>
  <si>
    <t>Fecha de Liquidación:</t>
  </si>
  <si>
    <t>Evento:</t>
  </si>
  <si>
    <t>Fecha del Evento:</t>
  </si>
  <si>
    <t>Empresa / Organizador:</t>
  </si>
  <si>
    <t>Representante Legal:</t>
  </si>
  <si>
    <t>Lugar:</t>
  </si>
  <si>
    <t>Serial:</t>
  </si>
  <si>
    <t>_______________________________</t>
  </si>
  <si>
    <t xml:space="preserve">Emisión del Documento </t>
  </si>
  <si>
    <t>Viviana Londoño Moreno Representante Legal IDER</t>
  </si>
  <si>
    <t>Se actualiza el logo, se quita el eslogan "Salvemos Juntos a Cartagena" y solo se deja el logo del IDER junto con el de la alcaldía distrital en la esquina superior</t>
  </si>
  <si>
    <t>Campo Elías Teheran Humanez
Director General IDER</t>
  </si>
  <si>
    <t>3.0</t>
  </si>
  <si>
    <t xml:space="preserve">
Mildred Lucía Caro Álvarez
Técnico Operativo
Oficina de Impuesto Espectáculo Público</t>
  </si>
  <si>
    <t>Formato Liquidación de Impuesto</t>
  </si>
  <si>
    <t>1. Se incorpora una columna para la identificación del resumen de boletería por localidades del escenario.
2. Se adiciona una casilla para totalizar el número de boletas registradas.
3. Se agregan casillas para el registro del pago de la caución y del monto por intereses por mora, respectivamente.
4. Se incluye una fila para registrar el plazo de pago sin generación de intereses moratorios.
5. Se elimina el apartado específico de anotaciones para cortesías; sin embargo, se mantiene la tabla para el registro de excedentes de cortesía, en caso de presentarse, así como el apartado general de anotaciones.
6.Se eliminó la categoría "Tipo 1", en coherencia con los ajustes realizados al contenido y estructura del formato.
7.Se agregó la palabra "Formato" antes de "Liquidación de Impuesto" en el Cuadrante Principal, con el fin de unificar la nomenclatura y facilitar su identificación.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</si>
</sst>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240A]dddd\,\ dd&quot; de &quot;mmmm&quot; de &quot;yyyy;@"/>
    <numFmt numFmtId="165" formatCode="_-&quot;$&quot;\ * #,##0_-;\-&quot;$&quot;\ * #,##0_-;_-&quot;$&quot;\ * &quot;-&quot;??_-;_-@_-"/>
    <numFmt numFmtId="166" formatCode="_-* #,##0_-;\-* #,##0_-;_-* &quot;-&quot;??_-;_-@_-"/>
    <numFmt numFmtId="167" formatCode="[$-F800]dddd\,\ mmmm\ dd\,\ yyyy"/>
  </numFmts>
  <fonts count="29" x14ac:knownFonts="1">
    <font>
      <sz val="11"/>
      <color theme="1"/>
      <name val="Calibri"/>
      <family val="2"/>
      <scheme val="minor"/>
    </font>
    <font>
      <sz val="11"/>
      <color theme="1"/>
      <name val="Arial"/>
      <family val="2"/>
    </font>
    <font>
      <sz val="7"/>
      <color theme="1"/>
      <name val="Arial"/>
      <family val="2"/>
    </font>
    <font>
      <sz val="11"/>
      <color theme="1"/>
      <name val="Calibri"/>
      <family val="2"/>
      <scheme val="minor"/>
    </font>
    <font>
      <sz val="9"/>
      <color theme="1"/>
      <name val="Arial"/>
      <family val="2"/>
    </font>
    <font>
      <b/>
      <sz val="11"/>
      <color theme="1"/>
      <name val="Arial"/>
      <family val="2"/>
    </font>
    <font>
      <b/>
      <sz val="12"/>
      <color theme="1"/>
      <name val="Arial"/>
      <family val="2"/>
    </font>
    <font>
      <b/>
      <sz val="11"/>
      <color theme="1"/>
      <name val="Calibri"/>
      <family val="2"/>
      <scheme val="minor"/>
    </font>
    <font>
      <sz val="8"/>
      <name val="Calibri"/>
      <family val="2"/>
      <scheme val="minor"/>
    </font>
    <font>
      <sz val="14"/>
      <color theme="1"/>
      <name val="Calibri"/>
      <family val="2"/>
      <scheme val="minor"/>
    </font>
    <font>
      <sz val="11"/>
      <color theme="1"/>
      <name val="Times New Roman"/>
      <family val="1"/>
    </font>
    <font>
      <sz val="11"/>
      <color rgb="FFFF0000"/>
      <name val="Calibri"/>
      <family val="2"/>
      <scheme val="minor"/>
    </font>
    <font>
      <sz val="11"/>
      <name val="Calibri"/>
      <family val="2"/>
      <scheme val="minor"/>
    </font>
    <font>
      <sz val="11"/>
      <color rgb="FFFF0000"/>
      <name val="Arial"/>
      <family val="2"/>
    </font>
    <font>
      <sz val="10"/>
      <color theme="1"/>
      <name val="Arial"/>
      <family val="2"/>
    </font>
    <font>
      <sz val="10"/>
      <name val="Arial"/>
      <family val="2"/>
    </font>
    <font>
      <sz val="10"/>
      <name val="Arial Narrow"/>
      <family val="2"/>
    </font>
    <font>
      <sz val="8"/>
      <name val="Arial Narrow"/>
      <family val="2"/>
    </font>
    <font>
      <b/>
      <sz val="12"/>
      <color rgb="FF000000"/>
      <name val="Arial Narrow"/>
      <family val="2"/>
    </font>
    <font>
      <b/>
      <sz val="11"/>
      <color rgb="FF000000"/>
      <name val="Arial Narrow"/>
      <family val="2"/>
    </font>
    <font>
      <sz val="9"/>
      <color rgb="FF000000"/>
      <name val="Arial Narrow"/>
      <family val="2"/>
    </font>
    <font>
      <sz val="12"/>
      <color rgb="FF000000"/>
      <name val="Arial Narrow"/>
      <family val="2"/>
    </font>
    <font>
      <sz val="11"/>
      <color theme="1"/>
      <name val="Arial Narrow"/>
      <family val="2"/>
    </font>
    <font>
      <b/>
      <sz val="10"/>
      <color theme="1"/>
      <name val="Arial Narrow"/>
      <family val="2"/>
    </font>
    <font>
      <b/>
      <sz val="11"/>
      <color theme="1"/>
      <name val="Arial Narrow"/>
      <family val="2"/>
    </font>
    <font>
      <sz val="10"/>
      <color theme="1"/>
      <name val="Arial Narrow"/>
      <family val="2"/>
    </font>
    <font>
      <sz val="7"/>
      <color theme="1"/>
      <name val="Arial Narrow"/>
      <family val="2"/>
    </font>
    <font>
      <sz val="9"/>
      <color theme="1"/>
      <name val="Arial Narrow"/>
      <family val="2"/>
    </font>
    <font>
      <sz val="9"/>
      <name val="Arial Narrow"/>
      <family val="2"/>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FF0000"/>
        <bgColor indexed="64"/>
      </patternFill>
    </fill>
    <fill>
      <patternFill patternType="solid">
        <fgColor rgb="FFA6A6A6"/>
        <bgColor indexed="64"/>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44" fontId="3" fillId="0" borderId="0" applyFont="0" applyFill="0" applyBorder="0" applyAlignment="0" applyProtection="0"/>
    <xf numFmtId="43" fontId="3" fillId="0" borderId="0" applyFont="0" applyFill="0" applyBorder="0" applyAlignment="0" applyProtection="0"/>
    <xf numFmtId="0" fontId="15" fillId="0" borderId="0"/>
  </cellStyleXfs>
  <cellXfs count="254">
    <xf numFmtId="0" fontId="0" fillId="0" borderId="0" xfId="0"/>
    <xf numFmtId="0" fontId="1" fillId="2" borderId="6" xfId="0" applyFont="1" applyFill="1" applyBorder="1"/>
    <xf numFmtId="0" fontId="1" fillId="2" borderId="7" xfId="0" applyFont="1" applyFill="1" applyBorder="1"/>
    <xf numFmtId="0" fontId="1" fillId="2" borderId="8" xfId="0" applyFont="1" applyFill="1" applyBorder="1"/>
    <xf numFmtId="0" fontId="0" fillId="2" borderId="0" xfId="0" applyFill="1"/>
    <xf numFmtId="0" fontId="1" fillId="2" borderId="4" xfId="0" applyFont="1" applyFill="1" applyBorder="1"/>
    <xf numFmtId="0" fontId="1" fillId="2" borderId="0" xfId="0" applyFont="1" applyFill="1"/>
    <xf numFmtId="0" fontId="1" fillId="2" borderId="5" xfId="0" applyFont="1" applyFill="1" applyBorder="1"/>
    <xf numFmtId="0" fontId="1" fillId="2" borderId="1" xfId="0" applyFont="1" applyFill="1" applyBorder="1"/>
    <xf numFmtId="0" fontId="1" fillId="2" borderId="9" xfId="0" applyFont="1" applyFill="1" applyBorder="1"/>
    <xf numFmtId="0" fontId="1" fillId="2" borderId="2" xfId="0" applyFont="1" applyFill="1" applyBorder="1"/>
    <xf numFmtId="0" fontId="1" fillId="2" borderId="10" xfId="0" applyFont="1" applyFill="1" applyBorder="1"/>
    <xf numFmtId="0" fontId="0" fillId="2" borderId="4" xfId="0" applyFill="1" applyBorder="1"/>
    <xf numFmtId="0" fontId="0" fillId="2" borderId="5" xfId="0" applyFill="1" applyBorder="1"/>
    <xf numFmtId="0" fontId="0" fillId="2" borderId="11" xfId="0" applyFill="1" applyBorder="1"/>
    <xf numFmtId="0" fontId="0" fillId="2" borderId="1" xfId="0" applyFill="1" applyBorder="1"/>
    <xf numFmtId="0" fontId="0" fillId="2" borderId="9" xfId="0" applyFill="1" applyBorder="1"/>
    <xf numFmtId="165" fontId="1" fillId="2" borderId="3" xfId="1" applyNumberFormat="1" applyFont="1" applyFill="1" applyBorder="1" applyAlignment="1"/>
    <xf numFmtId="0" fontId="1" fillId="2" borderId="11" xfId="0" applyFont="1" applyFill="1" applyBorder="1"/>
    <xf numFmtId="49" fontId="4" fillId="2" borderId="9" xfId="0" applyNumberFormat="1" applyFont="1" applyFill="1" applyBorder="1" applyAlignment="1">
      <alignment horizontal="right"/>
    </xf>
    <xf numFmtId="0" fontId="0" fillId="2" borderId="0" xfId="0" applyFill="1" applyAlignment="1">
      <alignment horizontal="center"/>
    </xf>
    <xf numFmtId="165" fontId="5" fillId="3" borderId="3" xfId="0" applyNumberFormat="1" applyFont="1" applyFill="1" applyBorder="1"/>
    <xf numFmtId="0" fontId="6" fillId="3" borderId="3" xfId="0" applyFont="1" applyFill="1" applyBorder="1" applyAlignment="1">
      <alignment horizontal="center" vertical="center"/>
    </xf>
    <xf numFmtId="0" fontId="0" fillId="0" borderId="0" xfId="0" applyAlignment="1">
      <alignment horizontal="center"/>
    </xf>
    <xf numFmtId="0" fontId="0" fillId="0" borderId="3" xfId="0" applyBorder="1" applyAlignment="1">
      <alignment horizontal="center"/>
    </xf>
    <xf numFmtId="14" fontId="0" fillId="0" borderId="3" xfId="0" applyNumberFormat="1" applyBorder="1" applyAlignment="1">
      <alignment horizontal="center"/>
    </xf>
    <xf numFmtId="0" fontId="0" fillId="0" borderId="13" xfId="0" applyBorder="1" applyAlignment="1">
      <alignment horizontal="center"/>
    </xf>
    <xf numFmtId="0" fontId="0" fillId="2" borderId="0" xfId="0" applyFill="1" applyAlignment="1">
      <alignment wrapText="1"/>
    </xf>
    <xf numFmtId="49" fontId="4" fillId="2" borderId="0" xfId="0" applyNumberFormat="1" applyFont="1" applyFill="1" applyAlignment="1">
      <alignment horizontal="center"/>
    </xf>
    <xf numFmtId="0" fontId="7" fillId="0" borderId="0" xfId="0" applyFont="1" applyAlignment="1">
      <alignment horizontal="center"/>
    </xf>
    <xf numFmtId="0" fontId="7" fillId="4" borderId="3" xfId="0" applyFont="1" applyFill="1" applyBorder="1" applyAlignment="1">
      <alignment horizontal="center"/>
    </xf>
    <xf numFmtId="0" fontId="7" fillId="5" borderId="3" xfId="0" applyFont="1" applyFill="1" applyBorder="1" applyAlignment="1">
      <alignment horizontal="center"/>
    </xf>
    <xf numFmtId="0" fontId="1" fillId="2" borderId="0" xfId="0" applyFont="1" applyFill="1" applyAlignment="1">
      <alignment horizontal="center"/>
    </xf>
    <xf numFmtId="0" fontId="1" fillId="2" borderId="3" xfId="0" applyFont="1" applyFill="1" applyBorder="1" applyAlignment="1">
      <alignment horizontal="center"/>
    </xf>
    <xf numFmtId="165" fontId="0" fillId="2" borderId="0" xfId="0" applyNumberFormat="1" applyFill="1"/>
    <xf numFmtId="43" fontId="0" fillId="0" borderId="0" xfId="2" applyFont="1"/>
    <xf numFmtId="0" fontId="7" fillId="6" borderId="3" xfId="0" applyFont="1" applyFill="1" applyBorder="1" applyAlignment="1">
      <alignment horizontal="center"/>
    </xf>
    <xf numFmtId="14" fontId="0" fillId="2" borderId="0" xfId="0" applyNumberFormat="1" applyFill="1" applyAlignment="1">
      <alignment horizontal="center"/>
    </xf>
    <xf numFmtId="0" fontId="7" fillId="2" borderId="0" xfId="0" applyFont="1" applyFill="1" applyAlignment="1">
      <alignment horizontal="center"/>
    </xf>
    <xf numFmtId="14" fontId="0" fillId="2" borderId="3" xfId="0" applyNumberFormat="1" applyFill="1" applyBorder="1" applyAlignment="1">
      <alignment horizontal="center"/>
    </xf>
    <xf numFmtId="0" fontId="1" fillId="0" borderId="3" xfId="0" applyFont="1" applyBorder="1" applyAlignment="1">
      <alignment horizontal="center"/>
    </xf>
    <xf numFmtId="14" fontId="1" fillId="0" borderId="3" xfId="0" applyNumberFormat="1" applyFont="1" applyBorder="1" applyAlignment="1">
      <alignment horizontal="center"/>
    </xf>
    <xf numFmtId="165" fontId="1" fillId="0" borderId="3" xfId="1" applyNumberFormat="1" applyFont="1" applyBorder="1" applyAlignment="1">
      <alignment horizontal="center"/>
    </xf>
    <xf numFmtId="165" fontId="1" fillId="0" borderId="3" xfId="0" applyNumberFormat="1" applyFont="1" applyBorder="1"/>
    <xf numFmtId="165" fontId="5" fillId="0" borderId="3" xfId="0" applyNumberFormat="1" applyFont="1" applyBorder="1"/>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0" fillId="2" borderId="3" xfId="0" applyFill="1" applyBorder="1" applyAlignment="1">
      <alignment horizontal="center" vertical="center"/>
    </xf>
    <xf numFmtId="3" fontId="1" fillId="2" borderId="2" xfId="0" applyNumberFormat="1" applyFont="1" applyFill="1" applyBorder="1"/>
    <xf numFmtId="0" fontId="5" fillId="2" borderId="3" xfId="0" applyFont="1" applyFill="1" applyBorder="1" applyAlignment="1">
      <alignment horizontal="center"/>
    </xf>
    <xf numFmtId="166" fontId="1" fillId="2" borderId="3" xfId="2" applyNumberFormat="1" applyFont="1" applyFill="1" applyBorder="1" applyAlignment="1">
      <alignment horizontal="center"/>
    </xf>
    <xf numFmtId="166" fontId="5" fillId="2" borderId="3" xfId="0" applyNumberFormat="1" applyFont="1" applyFill="1" applyBorder="1" applyAlignment="1">
      <alignment horizontal="center"/>
    </xf>
    <xf numFmtId="166" fontId="0" fillId="2" borderId="0" xfId="2" applyNumberFormat="1" applyFont="1" applyFill="1"/>
    <xf numFmtId="165" fontId="11" fillId="2" borderId="0" xfId="0" applyNumberFormat="1" applyFont="1" applyFill="1"/>
    <xf numFmtId="166" fontId="11" fillId="2" borderId="0" xfId="2" applyNumberFormat="1" applyFont="1" applyFill="1"/>
    <xf numFmtId="166" fontId="0" fillId="2" borderId="0" xfId="0" applyNumberFormat="1" applyFill="1"/>
    <xf numFmtId="166" fontId="12" fillId="7" borderId="0" xfId="0" applyNumberFormat="1" applyFont="1" applyFill="1"/>
    <xf numFmtId="166" fontId="0" fillId="7" borderId="0" xfId="0" applyNumberFormat="1" applyFill="1"/>
    <xf numFmtId="165" fontId="1" fillId="2" borderId="5" xfId="1" applyNumberFormat="1" applyFont="1" applyFill="1" applyBorder="1" applyAlignment="1"/>
    <xf numFmtId="165" fontId="1" fillId="2" borderId="10" xfId="1" applyNumberFormat="1" applyFont="1" applyFill="1" applyBorder="1" applyAlignment="1"/>
    <xf numFmtId="0" fontId="2" fillId="2" borderId="0" xfId="0" applyFont="1" applyFill="1" applyAlignment="1">
      <alignment vertical="top" wrapText="1"/>
    </xf>
    <xf numFmtId="0" fontId="1" fillId="2" borderId="0" xfId="0" applyFont="1" applyFill="1" applyAlignment="1">
      <alignment wrapText="1"/>
    </xf>
    <xf numFmtId="0" fontId="11" fillId="2" borderId="0" xfId="0" applyFont="1" applyFill="1"/>
    <xf numFmtId="0" fontId="13" fillId="2" borderId="1" xfId="0" applyFont="1" applyFill="1" applyBorder="1"/>
    <xf numFmtId="0" fontId="13" fillId="2" borderId="9" xfId="0" applyFont="1" applyFill="1" applyBorder="1"/>
    <xf numFmtId="0" fontId="13" fillId="2" borderId="2" xfId="0" applyFont="1" applyFill="1" applyBorder="1"/>
    <xf numFmtId="0" fontId="13" fillId="2" borderId="10" xfId="0" applyFont="1" applyFill="1" applyBorder="1"/>
    <xf numFmtId="165" fontId="1" fillId="2" borderId="0" xfId="1" applyNumberFormat="1" applyFont="1" applyFill="1" applyBorder="1" applyAlignment="1"/>
    <xf numFmtId="166" fontId="0" fillId="2" borderId="0" xfId="2" applyNumberFormat="1" applyFont="1" applyFill="1" applyBorder="1"/>
    <xf numFmtId="166" fontId="11" fillId="2" borderId="0" xfId="2" applyNumberFormat="1" applyFont="1" applyFill="1" applyBorder="1"/>
    <xf numFmtId="49" fontId="14" fillId="2" borderId="9" xfId="0" applyNumberFormat="1" applyFont="1" applyFill="1" applyBorder="1" applyAlignment="1">
      <alignment horizontal="right"/>
    </xf>
    <xf numFmtId="0" fontId="5" fillId="2" borderId="0" xfId="0" applyFont="1" applyFill="1"/>
    <xf numFmtId="0" fontId="5" fillId="2" borderId="5" xfId="0" applyFont="1" applyFill="1" applyBorder="1"/>
    <xf numFmtId="0" fontId="0" fillId="2" borderId="0" xfId="0"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14" fontId="1" fillId="2" borderId="0" xfId="0" applyNumberFormat="1" applyFont="1" applyFill="1" applyAlignment="1">
      <alignment horizontal="center"/>
    </xf>
    <xf numFmtId="165" fontId="1" fillId="2" borderId="0" xfId="1" applyNumberFormat="1" applyFont="1" applyFill="1" applyBorder="1" applyAlignment="1">
      <alignment horizontal="center"/>
    </xf>
    <xf numFmtId="165" fontId="1" fillId="2" borderId="0" xfId="0" applyNumberFormat="1" applyFont="1" applyFill="1"/>
    <xf numFmtId="165" fontId="5" fillId="2" borderId="0" xfId="0" applyNumberFormat="1" applyFont="1" applyFill="1"/>
    <xf numFmtId="0" fontId="0" fillId="2" borderId="10" xfId="0" applyFill="1" applyBorder="1" applyAlignment="1">
      <alignment horizontal="center" vertical="center"/>
    </xf>
    <xf numFmtId="165" fontId="1" fillId="0" borderId="10" xfId="0" applyNumberFormat="1" applyFont="1" applyBorder="1"/>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9"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20" fillId="0" borderId="18" xfId="0" applyFont="1" applyBorder="1" applyAlignment="1">
      <alignment horizontal="center" vertical="center" wrapText="1"/>
    </xf>
    <xf numFmtId="14" fontId="21" fillId="0" borderId="19" xfId="0" applyNumberFormat="1" applyFont="1" applyBorder="1" applyAlignment="1">
      <alignment horizontal="center" vertical="center" wrapText="1"/>
    </xf>
    <xf numFmtId="0" fontId="21" fillId="0" borderId="19" xfId="0" applyFont="1" applyBorder="1" applyAlignment="1">
      <alignment horizontal="justify" vertical="center" wrapText="1"/>
    </xf>
    <xf numFmtId="0" fontId="21" fillId="0" borderId="19" xfId="0" applyFont="1" applyBorder="1" applyAlignment="1">
      <alignment horizontal="center" vertical="center" wrapText="1"/>
    </xf>
    <xf numFmtId="0" fontId="22" fillId="2" borderId="0" xfId="0" applyFont="1" applyFill="1"/>
    <xf numFmtId="0" fontId="23" fillId="2" borderId="0" xfId="0" applyFont="1" applyFill="1" applyAlignment="1">
      <alignment vertical="center"/>
    </xf>
    <xf numFmtId="0" fontId="22" fillId="2" borderId="4" xfId="0" applyFont="1" applyFill="1" applyBorder="1"/>
    <xf numFmtId="0" fontId="22" fillId="2" borderId="5" xfId="0" applyFont="1" applyFill="1" applyBorder="1"/>
    <xf numFmtId="0" fontId="26" fillId="2" borderId="0" xfId="0" applyFont="1" applyFill="1" applyAlignment="1">
      <alignment vertical="top" wrapText="1"/>
    </xf>
    <xf numFmtId="0" fontId="22" fillId="2" borderId="0" xfId="0" applyFont="1" applyFill="1" applyAlignment="1">
      <alignment wrapText="1"/>
    </xf>
    <xf numFmtId="0" fontId="25" fillId="2" borderId="0" xfId="0" applyFont="1" applyFill="1" applyAlignment="1">
      <alignment vertical="center" wrapText="1"/>
    </xf>
    <xf numFmtId="0" fontId="22" fillId="2" borderId="1" xfId="0" applyFont="1" applyFill="1" applyBorder="1"/>
    <xf numFmtId="0" fontId="22" fillId="2" borderId="0" xfId="0" applyFont="1" applyFill="1" applyAlignment="1">
      <alignment vertical="center" wrapText="1"/>
    </xf>
    <xf numFmtId="0" fontId="25" fillId="2" borderId="0" xfId="0" applyFont="1" applyFill="1"/>
    <xf numFmtId="49" fontId="27" fillId="2" borderId="0" xfId="0" applyNumberFormat="1" applyFont="1" applyFill="1" applyAlignment="1">
      <alignment horizontal="center"/>
    </xf>
    <xf numFmtId="0" fontId="22" fillId="2" borderId="0" xfId="0" applyFont="1" applyFill="1" applyAlignment="1">
      <alignment horizontal="center"/>
    </xf>
    <xf numFmtId="0" fontId="22" fillId="2" borderId="8" xfId="0" applyFont="1" applyFill="1" applyBorder="1" applyAlignment="1">
      <alignment horizontal="center"/>
    </xf>
    <xf numFmtId="0" fontId="22" fillId="2" borderId="3" xfId="0" applyFont="1" applyFill="1" applyBorder="1"/>
    <xf numFmtId="0" fontId="28" fillId="0" borderId="3" xfId="0" applyFont="1" applyBorder="1" applyAlignment="1">
      <alignment horizontal="center" vertical="center" wrapText="1"/>
    </xf>
    <xf numFmtId="0" fontId="22" fillId="2" borderId="10" xfId="0" applyFont="1" applyFill="1" applyBorder="1"/>
    <xf numFmtId="0" fontId="22" fillId="2" borderId="8" xfId="0" applyFont="1" applyFill="1" applyBorder="1"/>
    <xf numFmtId="165" fontId="22" fillId="9" borderId="14" xfId="0" applyNumberFormat="1" applyFont="1" applyFill="1" applyBorder="1"/>
    <xf numFmtId="0" fontId="23" fillId="2" borderId="4" xfId="0" applyFont="1" applyFill="1" applyBorder="1" applyAlignment="1">
      <alignment horizontal="left"/>
    </xf>
    <xf numFmtId="0" fontId="23" fillId="2" borderId="0" xfId="0" applyFont="1" applyFill="1" applyAlignment="1">
      <alignment horizontal="left"/>
    </xf>
    <xf numFmtId="0" fontId="22" fillId="2" borderId="0" xfId="0" applyFont="1" applyFill="1" applyAlignment="1">
      <alignment horizontal="center" vertical="center"/>
    </xf>
    <xf numFmtId="0" fontId="22" fillId="2" borderId="9" xfId="0" applyFont="1" applyFill="1" applyBorder="1"/>
    <xf numFmtId="164" fontId="22" fillId="2" borderId="0" xfId="0" applyNumberFormat="1" applyFont="1" applyFill="1"/>
    <xf numFmtId="44" fontId="24" fillId="9" borderId="14" xfId="1" applyFont="1" applyFill="1" applyBorder="1"/>
    <xf numFmtId="165" fontId="24" fillId="9" borderId="17" xfId="0" applyNumberFormat="1" applyFont="1" applyFill="1" applyBorder="1"/>
    <xf numFmtId="165" fontId="22" fillId="3" borderId="14" xfId="0" applyNumberFormat="1" applyFont="1" applyFill="1" applyBorder="1"/>
    <xf numFmtId="0" fontId="22" fillId="2" borderId="11" xfId="0" applyFont="1" applyFill="1" applyBorder="1"/>
    <xf numFmtId="164" fontId="22" fillId="2" borderId="1" xfId="0" applyNumberFormat="1" applyFont="1" applyFill="1" applyBorder="1" applyAlignment="1">
      <alignment horizontal="left" vertical="center"/>
    </xf>
    <xf numFmtId="0" fontId="16" fillId="0" borderId="0" xfId="0" applyFont="1" applyAlignment="1">
      <alignment horizontal="center" vertical="center" wrapText="1"/>
    </xf>
    <xf numFmtId="0" fontId="17" fillId="0" borderId="0" xfId="0" applyFont="1" applyAlignment="1">
      <alignment horizontal="center" vertical="center" wrapText="1"/>
    </xf>
    <xf numFmtId="14" fontId="16" fillId="0" borderId="0" xfId="0" applyNumberFormat="1" applyFont="1" applyAlignment="1">
      <alignment horizontal="center" vertical="center" wrapText="1"/>
    </xf>
    <xf numFmtId="165" fontId="25" fillId="2" borderId="0" xfId="0" applyNumberFormat="1" applyFont="1" applyFill="1"/>
    <xf numFmtId="0" fontId="22" fillId="2" borderId="20" xfId="0" applyFont="1" applyFill="1" applyBorder="1"/>
    <xf numFmtId="0" fontId="23" fillId="3" borderId="21" xfId="0" applyFont="1" applyFill="1" applyBorder="1" applyAlignment="1">
      <alignment horizontal="center" vertical="center"/>
    </xf>
    <xf numFmtId="0" fontId="23" fillId="3" borderId="22" xfId="0" applyFont="1" applyFill="1" applyBorder="1" applyAlignment="1">
      <alignment horizontal="center" vertical="center"/>
    </xf>
    <xf numFmtId="0" fontId="24" fillId="3" borderId="23" xfId="0" applyFont="1" applyFill="1" applyBorder="1" applyAlignment="1">
      <alignment horizontal="center" vertical="center"/>
    </xf>
    <xf numFmtId="0" fontId="23" fillId="3" borderId="24" xfId="0" applyFont="1" applyFill="1" applyBorder="1" applyAlignment="1">
      <alignment horizontal="center" vertical="center"/>
    </xf>
    <xf numFmtId="0" fontId="24" fillId="9" borderId="14" xfId="0" applyFont="1" applyFill="1" applyBorder="1" applyAlignment="1">
      <alignment horizontal="center" vertical="center"/>
    </xf>
    <xf numFmtId="0" fontId="23" fillId="9" borderId="14" xfId="0" applyFont="1" applyFill="1" applyBorder="1" applyAlignment="1">
      <alignment horizontal="center" vertical="center"/>
    </xf>
    <xf numFmtId="0" fontId="23" fillId="9" borderId="17" xfId="0" applyFont="1" applyFill="1" applyBorder="1" applyAlignment="1">
      <alignment horizontal="center"/>
    </xf>
    <xf numFmtId="165" fontId="23" fillId="9" borderId="14" xfId="1" applyNumberFormat="1" applyFont="1" applyFill="1" applyBorder="1" applyAlignment="1"/>
    <xf numFmtId="44" fontId="22" fillId="9" borderId="14" xfId="1" applyFont="1" applyFill="1" applyBorder="1"/>
    <xf numFmtId="0" fontId="22" fillId="2" borderId="25" xfId="0" applyFont="1" applyFill="1" applyBorder="1"/>
    <xf numFmtId="165" fontId="22" fillId="2" borderId="26" xfId="1" applyNumberFormat="1" applyFont="1" applyFill="1" applyBorder="1" applyAlignment="1"/>
    <xf numFmtId="0" fontId="22" fillId="2" borderId="27" xfId="0" applyFont="1" applyFill="1" applyBorder="1"/>
    <xf numFmtId="165" fontId="22" fillId="2" borderId="28" xfId="1" applyNumberFormat="1" applyFont="1" applyFill="1" applyBorder="1" applyAlignment="1"/>
    <xf numFmtId="165" fontId="22" fillId="2" borderId="26" xfId="1" applyNumberFormat="1" applyFont="1" applyFill="1" applyBorder="1"/>
    <xf numFmtId="165" fontId="22" fillId="2" borderId="28" xfId="1" applyNumberFormat="1" applyFont="1" applyFill="1" applyBorder="1"/>
    <xf numFmtId="0" fontId="22" fillId="2" borderId="29" xfId="0" applyFont="1" applyFill="1" applyBorder="1"/>
    <xf numFmtId="165" fontId="22" fillId="2" borderId="30" xfId="1" applyNumberFormat="1" applyFont="1" applyFill="1" applyBorder="1"/>
    <xf numFmtId="164" fontId="22" fillId="2" borderId="0" xfId="0" applyNumberFormat="1" applyFont="1" applyFill="1" applyAlignment="1">
      <alignment horizontal="right"/>
    </xf>
    <xf numFmtId="0" fontId="23" fillId="2" borderId="4" xfId="0" applyFont="1" applyFill="1" applyBorder="1" applyAlignment="1">
      <alignment horizontal="right"/>
    </xf>
    <xf numFmtId="49" fontId="4" fillId="2" borderId="0" xfId="0" applyNumberFormat="1" applyFont="1" applyFill="1" applyAlignment="1">
      <alignment horizontal="center"/>
    </xf>
    <xf numFmtId="0" fontId="1" fillId="2" borderId="1" xfId="0" applyFont="1" applyFill="1" applyBorder="1" applyAlignment="1">
      <alignment horizontal="left"/>
    </xf>
    <xf numFmtId="0" fontId="1" fillId="2" borderId="9" xfId="0" applyFont="1" applyFill="1" applyBorder="1" applyAlignment="1">
      <alignment horizontal="left"/>
    </xf>
    <xf numFmtId="0" fontId="1" fillId="2" borderId="2" xfId="0" applyFont="1" applyFill="1" applyBorder="1" applyAlignment="1">
      <alignment horizontal="left"/>
    </xf>
    <xf numFmtId="0" fontId="1" fillId="2" borderId="10" xfId="0" applyFont="1" applyFill="1" applyBorder="1" applyAlignment="1">
      <alignment horizontal="left"/>
    </xf>
    <xf numFmtId="0" fontId="5" fillId="3" borderId="11" xfId="0" applyFont="1" applyFill="1" applyBorder="1" applyAlignment="1">
      <alignment horizontal="center"/>
    </xf>
    <xf numFmtId="0" fontId="5" fillId="3" borderId="1" xfId="0" applyFont="1" applyFill="1" applyBorder="1" applyAlignment="1">
      <alignment horizontal="center"/>
    </xf>
    <xf numFmtId="0" fontId="5" fillId="3" borderId="9" xfId="0" applyFont="1" applyFill="1" applyBorder="1" applyAlignment="1">
      <alignment horizontal="center"/>
    </xf>
    <xf numFmtId="165" fontId="5" fillId="3" borderId="11" xfId="0" applyNumberFormat="1" applyFont="1" applyFill="1" applyBorder="1" applyAlignment="1">
      <alignment horizontal="center"/>
    </xf>
    <xf numFmtId="0" fontId="1" fillId="2" borderId="2" xfId="0" applyFont="1" applyFill="1" applyBorder="1"/>
    <xf numFmtId="0" fontId="1" fillId="2" borderId="10" xfId="0" applyFont="1" applyFill="1" applyBorder="1"/>
    <xf numFmtId="0" fontId="1" fillId="2" borderId="11"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0" fillId="2" borderId="0" xfId="0" applyFill="1" applyAlignment="1">
      <alignment horizontal="justify" vertical="justify" wrapText="1"/>
    </xf>
    <xf numFmtId="164" fontId="1" fillId="2" borderId="0" xfId="0" applyNumberFormat="1" applyFont="1" applyFill="1" applyAlignment="1">
      <alignment horizontal="center"/>
    </xf>
    <xf numFmtId="0" fontId="1" fillId="2" borderId="12" xfId="0" applyFont="1" applyFill="1" applyBorder="1" applyAlignment="1">
      <alignment horizontal="center"/>
    </xf>
    <xf numFmtId="0" fontId="1" fillId="2" borderId="10" xfId="0" applyFont="1" applyFill="1" applyBorder="1" applyAlignment="1">
      <alignment horizontal="center"/>
    </xf>
    <xf numFmtId="165" fontId="1" fillId="2" borderId="12" xfId="1" applyNumberFormat="1" applyFont="1" applyFill="1" applyBorder="1" applyAlignment="1">
      <alignment horizontal="center"/>
    </xf>
    <xf numFmtId="165" fontId="1" fillId="2" borderId="10" xfId="1" applyNumberFormat="1"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165" fontId="1" fillId="2" borderId="4" xfId="1" applyNumberFormat="1" applyFont="1" applyFill="1" applyBorder="1" applyAlignment="1">
      <alignment horizontal="center"/>
    </xf>
    <xf numFmtId="165" fontId="1" fillId="2" borderId="5" xfId="1" applyNumberFormat="1" applyFont="1" applyFill="1" applyBorder="1" applyAlignment="1">
      <alignment horizontal="center"/>
    </xf>
    <xf numFmtId="0" fontId="5" fillId="2" borderId="0" xfId="0" applyFont="1" applyFill="1" applyAlignment="1">
      <alignment horizontal="center" vertical="center"/>
    </xf>
    <xf numFmtId="0" fontId="5" fillId="2" borderId="0" xfId="0" applyFont="1" applyFill="1" applyAlignment="1">
      <alignment horizontal="center"/>
    </xf>
    <xf numFmtId="164" fontId="1" fillId="2" borderId="2" xfId="0" applyNumberFormat="1" applyFont="1" applyFill="1" applyBorder="1" applyAlignment="1">
      <alignment horizontal="left"/>
    </xf>
    <xf numFmtId="3" fontId="1" fillId="2" borderId="2" xfId="0" applyNumberFormat="1" applyFont="1" applyFill="1" applyBorder="1" applyAlignment="1">
      <alignment horizontal="left"/>
    </xf>
    <xf numFmtId="0" fontId="6" fillId="3" borderId="3" xfId="0" applyFont="1" applyFill="1" applyBorder="1" applyAlignment="1">
      <alignment horizontal="center" vertical="center" wrapText="1"/>
    </xf>
    <xf numFmtId="0" fontId="5" fillId="0" borderId="0" xfId="0" applyFont="1" applyAlignment="1">
      <alignment horizontal="center" vertical="center"/>
    </xf>
    <xf numFmtId="164" fontId="1" fillId="2" borderId="10" xfId="0" applyNumberFormat="1" applyFont="1" applyFill="1" applyBorder="1" applyAlignment="1">
      <alignment horizontal="left"/>
    </xf>
    <xf numFmtId="164" fontId="1" fillId="2" borderId="0" xfId="0" applyNumberFormat="1" applyFont="1" applyFill="1" applyAlignment="1">
      <alignment horizontal="right"/>
    </xf>
    <xf numFmtId="0" fontId="5" fillId="0" borderId="3" xfId="0" applyFont="1" applyBorder="1" applyAlignment="1">
      <alignment horizontal="center" vertical="center"/>
    </xf>
    <xf numFmtId="3" fontId="1" fillId="2" borderId="10" xfId="0" applyNumberFormat="1" applyFont="1" applyFill="1" applyBorder="1" applyAlignment="1">
      <alignment horizontal="left"/>
    </xf>
    <xf numFmtId="165" fontId="1" fillId="2" borderId="2" xfId="1" applyNumberFormat="1" applyFont="1" applyFill="1" applyBorder="1" applyAlignment="1">
      <alignment horizontal="center"/>
    </xf>
    <xf numFmtId="0" fontId="1" fillId="2" borderId="0" xfId="0" applyFont="1" applyFill="1" applyAlignment="1">
      <alignment horizontal="left"/>
    </xf>
    <xf numFmtId="0" fontId="1" fillId="2" borderId="5" xfId="0" applyFont="1" applyFill="1" applyBorder="1" applyAlignment="1">
      <alignment horizontal="left"/>
    </xf>
    <xf numFmtId="0" fontId="1" fillId="2" borderId="0" xfId="0" applyFont="1" applyFill="1"/>
    <xf numFmtId="0" fontId="1" fillId="2" borderId="5" xfId="0" applyFont="1" applyFill="1" applyBorder="1"/>
    <xf numFmtId="14" fontId="0" fillId="2" borderId="0" xfId="0" applyNumberFormat="1" applyFill="1" applyAlignment="1">
      <alignment horizontal="center"/>
    </xf>
    <xf numFmtId="0" fontId="1" fillId="2" borderId="7" xfId="0" applyFont="1" applyFill="1" applyBorder="1" applyAlignment="1">
      <alignment horizontal="left"/>
    </xf>
    <xf numFmtId="0" fontId="1" fillId="2" borderId="8" xfId="0" applyFont="1" applyFill="1" applyBorder="1" applyAlignment="1">
      <alignment horizontal="left"/>
    </xf>
    <xf numFmtId="0" fontId="1" fillId="2" borderId="1" xfId="0" applyFont="1" applyFill="1" applyBorder="1"/>
    <xf numFmtId="0" fontId="1" fillId="2" borderId="9" xfId="0" applyFont="1" applyFill="1" applyBorder="1"/>
    <xf numFmtId="164" fontId="22" fillId="2" borderId="0" xfId="0" applyNumberFormat="1" applyFont="1" applyFill="1" applyAlignment="1">
      <alignment horizontal="center"/>
    </xf>
    <xf numFmtId="164" fontId="22" fillId="2" borderId="5" xfId="0" applyNumberFormat="1" applyFont="1" applyFill="1" applyBorder="1" applyAlignment="1">
      <alignment horizontal="center"/>
    </xf>
    <xf numFmtId="0" fontId="25" fillId="2" borderId="0" xfId="0" applyFont="1" applyFill="1" applyAlignment="1">
      <alignment horizontal="left" vertical="center" wrapText="1"/>
    </xf>
    <xf numFmtId="0" fontId="25" fillId="2" borderId="0" xfId="0" applyFont="1" applyFill="1" applyAlignment="1">
      <alignment horizontal="justify" vertical="center" wrapText="1"/>
    </xf>
    <xf numFmtId="0" fontId="24" fillId="9" borderId="15" xfId="0" applyFont="1" applyFill="1" applyBorder="1" applyAlignment="1">
      <alignment horizontal="center"/>
    </xf>
    <xf numFmtId="0" fontId="24" fillId="9" borderId="16" xfId="0" applyFont="1" applyFill="1" applyBorder="1" applyAlignment="1">
      <alignment horizontal="center"/>
    </xf>
    <xf numFmtId="0" fontId="24" fillId="9" borderId="17" xfId="0" applyFont="1" applyFill="1" applyBorder="1" applyAlignment="1">
      <alignment horizontal="center"/>
    </xf>
    <xf numFmtId="0" fontId="22" fillId="9" borderId="16" xfId="0" applyFont="1" applyFill="1" applyBorder="1" applyAlignment="1">
      <alignment horizontal="center"/>
    </xf>
    <xf numFmtId="0" fontId="24" fillId="3" borderId="15" xfId="0" applyFont="1" applyFill="1" applyBorder="1" applyAlignment="1">
      <alignment horizontal="center"/>
    </xf>
    <xf numFmtId="0" fontId="24" fillId="3" borderId="16" xfId="0" applyFont="1" applyFill="1" applyBorder="1" applyAlignment="1">
      <alignment horizontal="center"/>
    </xf>
    <xf numFmtId="0" fontId="23" fillId="2" borderId="20" xfId="0" applyFont="1" applyFill="1" applyBorder="1" applyAlignment="1">
      <alignment horizontal="right"/>
    </xf>
    <xf numFmtId="167" fontId="22" fillId="2" borderId="20" xfId="0" applyNumberFormat="1" applyFont="1" applyFill="1" applyBorder="1" applyAlignment="1">
      <alignment horizontal="center"/>
    </xf>
    <xf numFmtId="165" fontId="24" fillId="9" borderId="16" xfId="0" applyNumberFormat="1" applyFont="1" applyFill="1" applyBorder="1" applyAlignment="1">
      <alignment horizontal="center"/>
    </xf>
    <xf numFmtId="44" fontId="22" fillId="2" borderId="12" xfId="1" applyFont="1" applyFill="1" applyBorder="1" applyAlignment="1">
      <alignment horizontal="center"/>
    </xf>
    <xf numFmtId="44" fontId="22" fillId="2" borderId="10" xfId="1" applyFont="1" applyFill="1" applyBorder="1" applyAlignment="1">
      <alignment horizontal="center"/>
    </xf>
    <xf numFmtId="0" fontId="23" fillId="3" borderId="22" xfId="0" applyFont="1" applyFill="1" applyBorder="1" applyAlignment="1">
      <alignment horizontal="center" vertical="center" wrapText="1"/>
    </xf>
    <xf numFmtId="0" fontId="27" fillId="2" borderId="0" xfId="0" applyFont="1" applyFill="1" applyAlignment="1">
      <alignment horizontal="center"/>
    </xf>
    <xf numFmtId="0" fontId="16" fillId="0" borderId="3" xfId="0" applyFont="1" applyBorder="1" applyAlignment="1">
      <alignment horizontal="center" vertical="center" wrapText="1"/>
    </xf>
    <xf numFmtId="0" fontId="28" fillId="0" borderId="3" xfId="0" applyFont="1" applyBorder="1" applyAlignment="1">
      <alignment horizontal="center" vertical="center" wrapText="1"/>
    </xf>
    <xf numFmtId="14" fontId="16" fillId="0" borderId="3" xfId="0" applyNumberFormat="1" applyFont="1" applyBorder="1" applyAlignment="1">
      <alignment horizontal="center" vertical="center" wrapText="1"/>
    </xf>
    <xf numFmtId="0" fontId="16" fillId="0" borderId="3" xfId="3" applyFont="1" applyBorder="1" applyAlignment="1">
      <alignment horizontal="center"/>
    </xf>
    <xf numFmtId="0" fontId="24" fillId="2" borderId="4" xfId="0" applyFont="1" applyFill="1" applyBorder="1" applyAlignment="1">
      <alignment horizontal="center"/>
    </xf>
    <xf numFmtId="0" fontId="24" fillId="2" borderId="0" xfId="0" applyFont="1" applyFill="1" applyAlignment="1">
      <alignment horizontal="center"/>
    </xf>
    <xf numFmtId="0" fontId="24" fillId="2" borderId="5" xfId="0" applyFont="1" applyFill="1" applyBorder="1" applyAlignment="1">
      <alignment horizontal="center"/>
    </xf>
    <xf numFmtId="0" fontId="16" fillId="0" borderId="0" xfId="3" applyFont="1" applyAlignment="1">
      <alignment horizontal="center"/>
    </xf>
    <xf numFmtId="0" fontId="16" fillId="0" borderId="0" xfId="0" applyFont="1" applyAlignment="1">
      <alignment horizontal="center" vertical="center" wrapText="1"/>
    </xf>
    <xf numFmtId="165" fontId="22" fillId="2" borderId="11" xfId="0" applyNumberFormat="1" applyFont="1" applyFill="1" applyBorder="1" applyAlignment="1">
      <alignment horizontal="center"/>
    </xf>
    <xf numFmtId="0" fontId="22" fillId="2" borderId="9" xfId="0" applyFont="1" applyFill="1" applyBorder="1" applyAlignment="1">
      <alignment horizontal="center"/>
    </xf>
    <xf numFmtId="165" fontId="22" fillId="2" borderId="12" xfId="1" applyNumberFormat="1" applyFont="1" applyFill="1" applyBorder="1" applyAlignment="1">
      <alignment horizontal="center"/>
    </xf>
    <xf numFmtId="165" fontId="22" fillId="2" borderId="10" xfId="1" applyNumberFormat="1" applyFont="1" applyFill="1" applyBorder="1" applyAlignment="1">
      <alignment horizontal="center"/>
    </xf>
    <xf numFmtId="0" fontId="22" fillId="2" borderId="0" xfId="0" applyFont="1" applyFill="1" applyAlignment="1">
      <alignment horizontal="justify" vertical="justify" wrapText="1"/>
    </xf>
    <xf numFmtId="49" fontId="27" fillId="2" borderId="0" xfId="0" applyNumberFormat="1" applyFont="1" applyFill="1" applyAlignment="1">
      <alignment horizontal="center"/>
    </xf>
    <xf numFmtId="0" fontId="22" fillId="2" borderId="1" xfId="0" applyFont="1" applyFill="1" applyBorder="1" applyAlignment="1">
      <alignment horizontal="left"/>
    </xf>
    <xf numFmtId="0" fontId="22" fillId="2" borderId="9" xfId="0" applyFont="1" applyFill="1" applyBorder="1" applyAlignment="1">
      <alignment horizontal="left"/>
    </xf>
    <xf numFmtId="0" fontId="22" fillId="2" borderId="4" xfId="0" applyFont="1" applyFill="1" applyBorder="1" applyAlignment="1">
      <alignment horizontal="center"/>
    </xf>
    <xf numFmtId="0" fontId="22" fillId="2" borderId="0" xfId="0" applyFont="1" applyFill="1" applyAlignment="1">
      <alignment horizontal="center"/>
    </xf>
    <xf numFmtId="0" fontId="22" fillId="2" borderId="5" xfId="0" applyFont="1" applyFill="1" applyBorder="1" applyAlignment="1">
      <alignment horizontal="center"/>
    </xf>
    <xf numFmtId="0" fontId="22" fillId="2" borderId="11" xfId="0" applyFont="1" applyFill="1" applyBorder="1" applyAlignment="1">
      <alignment horizontal="left"/>
    </xf>
    <xf numFmtId="0" fontId="22" fillId="2" borderId="12" xfId="0" applyFont="1" applyFill="1" applyBorder="1" applyAlignment="1">
      <alignment horizontal="left"/>
    </xf>
    <xf numFmtId="0" fontId="22" fillId="2" borderId="2" xfId="0" applyFont="1" applyFill="1" applyBorder="1" applyAlignment="1">
      <alignment horizontal="left"/>
    </xf>
    <xf numFmtId="0" fontId="22" fillId="2" borderId="10" xfId="0" applyFont="1" applyFill="1" applyBorder="1" applyAlignment="1">
      <alignment horizontal="left"/>
    </xf>
    <xf numFmtId="0" fontId="24" fillId="2" borderId="2" xfId="0" applyFont="1" applyFill="1" applyBorder="1" applyAlignment="1">
      <alignment horizontal="center"/>
    </xf>
    <xf numFmtId="44" fontId="22" fillId="2" borderId="20" xfId="1" applyFont="1" applyFill="1" applyBorder="1" applyAlignment="1">
      <alignment horizontal="center"/>
    </xf>
    <xf numFmtId="0" fontId="23" fillId="9" borderId="15" xfId="0" applyFont="1" applyFill="1" applyBorder="1" applyAlignment="1">
      <alignment horizontal="center"/>
    </xf>
    <xf numFmtId="0" fontId="23" fillId="9" borderId="17" xfId="0" applyFont="1" applyFill="1" applyBorder="1" applyAlignment="1">
      <alignment horizontal="center"/>
    </xf>
    <xf numFmtId="165" fontId="23" fillId="9" borderId="15" xfId="0" applyNumberFormat="1" applyFont="1" applyFill="1" applyBorder="1" applyAlignment="1">
      <alignment horizontal="center"/>
    </xf>
    <xf numFmtId="44" fontId="22" fillId="2" borderId="3" xfId="1" applyFont="1" applyFill="1" applyBorder="1" applyAlignment="1">
      <alignment horizontal="center"/>
    </xf>
    <xf numFmtId="165" fontId="22" fillId="2" borderId="3" xfId="1" applyNumberFormat="1" applyFont="1" applyFill="1" applyBorder="1" applyAlignment="1">
      <alignment horizontal="center"/>
    </xf>
    <xf numFmtId="44" fontId="22" fillId="2" borderId="11" xfId="1" applyFont="1" applyFill="1" applyBorder="1" applyAlignment="1">
      <alignment horizontal="center"/>
    </xf>
    <xf numFmtId="44" fontId="22" fillId="2" borderId="9" xfId="1" applyFont="1" applyFill="1" applyBorder="1" applyAlignment="1">
      <alignment horizontal="center"/>
    </xf>
    <xf numFmtId="0" fontId="22" fillId="2" borderId="1" xfId="0" applyFont="1" applyFill="1" applyBorder="1" applyAlignment="1">
      <alignment horizontal="left" vertical="center"/>
    </xf>
    <xf numFmtId="0" fontId="22" fillId="2" borderId="9" xfId="0" applyFont="1" applyFill="1" applyBorder="1" applyAlignment="1">
      <alignment horizontal="left" vertical="center"/>
    </xf>
    <xf numFmtId="0" fontId="24" fillId="3" borderId="15" xfId="0" applyFont="1" applyFill="1" applyBorder="1" applyAlignment="1">
      <alignment horizontal="center" vertical="center"/>
    </xf>
    <xf numFmtId="0" fontId="24" fillId="3" borderId="16" xfId="0" applyFont="1" applyFill="1" applyBorder="1" applyAlignment="1">
      <alignment horizontal="center" vertical="center"/>
    </xf>
    <xf numFmtId="0" fontId="24" fillId="3" borderId="17" xfId="0" applyFont="1" applyFill="1" applyBorder="1" applyAlignment="1">
      <alignment horizontal="center" vertical="center"/>
    </xf>
    <xf numFmtId="165" fontId="22" fillId="2" borderId="20" xfId="1" applyNumberFormat="1" applyFont="1" applyFill="1" applyBorder="1" applyAlignment="1">
      <alignment horizontal="center"/>
    </xf>
    <xf numFmtId="0" fontId="22" fillId="2" borderId="2" xfId="0" applyFont="1" applyFill="1" applyBorder="1" applyAlignment="1">
      <alignment horizontal="left" vertical="center"/>
    </xf>
    <xf numFmtId="0" fontId="22" fillId="2" borderId="10" xfId="0" applyFont="1" applyFill="1" applyBorder="1" applyAlignment="1">
      <alignment horizontal="left" vertical="center"/>
    </xf>
    <xf numFmtId="0" fontId="24" fillId="3" borderId="17" xfId="0" applyFont="1" applyFill="1" applyBorder="1" applyAlignment="1">
      <alignment horizontal="center"/>
    </xf>
    <xf numFmtId="0" fontId="18" fillId="8" borderId="15" xfId="0"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0" fillId="2" borderId="3" xfId="0" applyFill="1" applyBorder="1" applyAlignment="1">
      <alignment horizontal="center"/>
    </xf>
    <xf numFmtId="0" fontId="9" fillId="0" borderId="3" xfId="0" applyFont="1" applyBorder="1" applyAlignment="1">
      <alignment horizontal="center"/>
    </xf>
    <xf numFmtId="0" fontId="5" fillId="2" borderId="3" xfId="0" applyFont="1" applyFill="1" applyBorder="1" applyAlignment="1">
      <alignment horizontal="center"/>
    </xf>
  </cellXfs>
  <cellStyles count="4">
    <cellStyle name="Millares" xfId="2" builtinId="3"/>
    <cellStyle name="Moneda" xfId="1" builtinId="4"/>
    <cellStyle name="Normal" xfId="0" builtinId="0"/>
    <cellStyle name="Normal 2" xfId="3" xr:uid="{31BC0EF7-781F-4A35-B101-5DD5F8948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C285AB0B-C87E-4F47-AD92-ECDDE90D60B9}"/>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FC475645-83A8-47AC-8027-E65349D98E04}"/>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0DB36069-D321-436B-BA66-DECB8CC42CCE}"/>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13DC6DCA-3021-4B1C-80CC-D469DB30C4A3}"/>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E57C270-985C-40C1-8D26-362791336727}"/>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82EAE40B-47D9-4A4B-B330-C25A1F6697A2}"/>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251CE134-E921-444E-84C1-53BCED096CAF}"/>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4BA91ACD-6828-47CC-BD29-7DAFD214E9CF}"/>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B210627-44BB-4626-8BCE-D70BFDFFB274}"/>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B37848F-CFE9-424A-B996-0BC7D7A9E5DC}"/>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D451B2DE-7BD4-4F38-8AF8-119F1CA38B27}"/>
            </a:ext>
          </a:extLst>
        </xdr:cNvPr>
        <xdr:cNvPicPr/>
      </xdr:nvPicPr>
      <xdr:blipFill>
        <a:blip xmlns:r="http://schemas.openxmlformats.org/officeDocument/2006/relationships" r:embed="rId1" cstate="print"/>
        <a:stretch>
          <a:fillRect/>
        </a:stretch>
      </xdr:blipFill>
      <xdr:spPr>
        <a:xfrm>
          <a:off x="314325" y="7715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A1FDD11-6CA2-44F3-A2C4-B4590D302CB5}"/>
            </a:ext>
          </a:extLst>
        </xdr:cNvPr>
        <xdr:cNvPicPr/>
      </xdr:nvPicPr>
      <xdr:blipFill>
        <a:blip xmlns:r="http://schemas.openxmlformats.org/officeDocument/2006/relationships" r:embed="rId2" cstate="print"/>
        <a:stretch>
          <a:fillRect/>
        </a:stretch>
      </xdr:blipFill>
      <xdr:spPr>
        <a:xfrm>
          <a:off x="5029200" y="895350"/>
          <a:ext cx="1218210" cy="3621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53916</xdr:colOff>
      <xdr:row>1</xdr:row>
      <xdr:rowOff>305519</xdr:rowOff>
    </xdr:from>
    <xdr:to>
      <xdr:col>2</xdr:col>
      <xdr:colOff>1614350</xdr:colOff>
      <xdr:row>3</xdr:row>
      <xdr:rowOff>58615</xdr:rowOff>
    </xdr:to>
    <xdr:pic>
      <xdr:nvPicPr>
        <xdr:cNvPr id="2" name="Imagen 1">
          <a:extLst>
            <a:ext uri="{FF2B5EF4-FFF2-40B4-BE49-F238E27FC236}">
              <a16:creationId xmlns:a16="http://schemas.microsoft.com/office/drawing/2014/main" id="{9E9AEA10-1FCB-4D71-A2BD-79186FD43E6A}"/>
            </a:ext>
          </a:extLst>
        </xdr:cNvPr>
        <xdr:cNvPicPr>
          <a:picLocks noChangeAspect="1"/>
        </xdr:cNvPicPr>
      </xdr:nvPicPr>
      <xdr:blipFill>
        <a:blip xmlns:r="http://schemas.openxmlformats.org/officeDocument/2006/relationships" r:embed="rId1"/>
        <a:stretch>
          <a:fillRect/>
        </a:stretch>
      </xdr:blipFill>
      <xdr:spPr>
        <a:xfrm>
          <a:off x="149166" y="518000"/>
          <a:ext cx="2849972" cy="51509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568F-89C6-4653-B212-4B406829506B}">
  <dimension ref="B2:S66"/>
  <sheetViews>
    <sheetView zoomScale="115" zoomScaleNormal="115" zoomScaleSheetLayoutView="115" workbookViewId="0">
      <selection activeCell="L21" sqref="L21"/>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8554687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69"/>
      <c r="M4" s="169"/>
      <c r="N4" s="169"/>
      <c r="O4" s="169"/>
      <c r="P4" s="169"/>
    </row>
    <row r="5" spans="2:17" x14ac:dyDescent="0.25">
      <c r="B5" s="5"/>
      <c r="C5" s="170" t="s">
        <v>0</v>
      </c>
      <c r="D5" s="170"/>
      <c r="E5" s="170"/>
      <c r="F5" s="170"/>
      <c r="G5" s="170"/>
      <c r="H5" s="7"/>
      <c r="L5" s="32"/>
      <c r="M5" s="32"/>
      <c r="N5" s="6"/>
      <c r="O5" s="32"/>
      <c r="P5" s="6"/>
    </row>
    <row r="6" spans="2:17" x14ac:dyDescent="0.25">
      <c r="B6" s="5"/>
      <c r="C6" s="170" t="s">
        <v>108</v>
      </c>
      <c r="D6" s="170"/>
      <c r="E6" s="170"/>
      <c r="F6" s="170"/>
      <c r="G6" s="170"/>
      <c r="H6" s="7"/>
      <c r="L6" s="74"/>
      <c r="M6" s="75"/>
      <c r="N6" s="75"/>
      <c r="O6" s="74"/>
      <c r="P6" s="74"/>
      <c r="Q6" s="80"/>
    </row>
    <row r="7" spans="2:17" x14ac:dyDescent="0.25">
      <c r="B7" s="5"/>
      <c r="C7" s="6"/>
      <c r="D7" s="6"/>
      <c r="E7" s="60"/>
      <c r="F7" s="61"/>
      <c r="G7" s="6"/>
      <c r="H7" s="7"/>
      <c r="L7" s="76"/>
      <c r="M7" s="32"/>
      <c r="N7" s="32"/>
      <c r="O7" s="77"/>
      <c r="P7" s="78"/>
      <c r="Q7" s="81"/>
    </row>
    <row r="8" spans="2:17" x14ac:dyDescent="0.25">
      <c r="B8" s="5"/>
      <c r="C8" s="6"/>
      <c r="D8" s="6"/>
      <c r="E8" s="6"/>
      <c r="F8" s="6"/>
      <c r="G8" s="6"/>
      <c r="H8" s="7"/>
      <c r="L8" s="76"/>
      <c r="M8" s="32"/>
      <c r="N8" s="32"/>
      <c r="O8" s="77"/>
      <c r="P8" s="78"/>
      <c r="Q8" s="81"/>
    </row>
    <row r="9" spans="2:17" x14ac:dyDescent="0.25">
      <c r="B9" s="5" t="s">
        <v>1</v>
      </c>
      <c r="C9" s="8" t="s">
        <v>16</v>
      </c>
      <c r="D9" s="8"/>
      <c r="E9" s="8"/>
      <c r="F9" s="8"/>
      <c r="G9" s="6" t="s">
        <v>2</v>
      </c>
      <c r="H9" s="19" t="s">
        <v>110</v>
      </c>
      <c r="L9" s="32"/>
      <c r="M9" s="32"/>
      <c r="N9" s="6"/>
      <c r="O9" s="32"/>
      <c r="P9" s="79"/>
      <c r="Q9" s="81"/>
    </row>
    <row r="10" spans="2:17" x14ac:dyDescent="0.25">
      <c r="B10" s="5" t="s">
        <v>5</v>
      </c>
      <c r="C10" s="171">
        <v>44917</v>
      </c>
      <c r="D10" s="171"/>
      <c r="E10" s="171"/>
      <c r="F10" s="171"/>
      <c r="G10" s="6" t="s">
        <v>6</v>
      </c>
      <c r="H10" s="9" t="s">
        <v>109</v>
      </c>
      <c r="L10" s="20"/>
      <c r="M10" s="20"/>
      <c r="N10" s="34"/>
      <c r="O10" s="20"/>
    </row>
    <row r="11" spans="2:17" x14ac:dyDescent="0.25">
      <c r="B11" s="5" t="s">
        <v>3</v>
      </c>
      <c r="C11" s="8" t="s">
        <v>83</v>
      </c>
      <c r="D11" s="8"/>
      <c r="E11" s="8"/>
      <c r="F11" s="8"/>
      <c r="G11" s="8"/>
      <c r="H11" s="9"/>
    </row>
    <row r="12" spans="2:17" s="62" customFormat="1" x14ac:dyDescent="0.25">
      <c r="B12" s="5" t="s">
        <v>99</v>
      </c>
      <c r="C12" s="171">
        <v>44878</v>
      </c>
      <c r="D12" s="171"/>
      <c r="E12" s="171"/>
      <c r="F12" s="171"/>
      <c r="G12" s="63"/>
      <c r="H12" s="64"/>
    </row>
    <row r="13" spans="2:17" x14ac:dyDescent="0.25">
      <c r="B13" s="5" t="s">
        <v>4</v>
      </c>
      <c r="C13" s="8" t="s">
        <v>82</v>
      </c>
      <c r="D13" s="8"/>
      <c r="E13" s="10"/>
      <c r="F13" s="10"/>
      <c r="G13" s="10"/>
      <c r="H13" s="11"/>
    </row>
    <row r="14" spans="2:17" s="62" customFormat="1" x14ac:dyDescent="0.25">
      <c r="B14" s="5" t="s">
        <v>97</v>
      </c>
      <c r="C14" s="8" t="s">
        <v>98</v>
      </c>
      <c r="D14" s="8"/>
      <c r="E14" s="8"/>
      <c r="F14" s="10"/>
      <c r="G14" s="65"/>
      <c r="H14" s="66"/>
    </row>
    <row r="15" spans="2:17" s="62" customFormat="1" x14ac:dyDescent="0.25">
      <c r="B15" s="5" t="s">
        <v>8</v>
      </c>
      <c r="C15" s="48" t="s">
        <v>68</v>
      </c>
      <c r="D15" s="10"/>
      <c r="E15" s="10"/>
      <c r="F15" s="10"/>
      <c r="G15" s="65"/>
      <c r="H15" s="66"/>
    </row>
    <row r="16" spans="2:17" x14ac:dyDescent="0.25">
      <c r="B16" s="5" t="s">
        <v>7</v>
      </c>
      <c r="C16" s="8" t="s">
        <v>67</v>
      </c>
      <c r="D16" s="8"/>
      <c r="E16" s="8"/>
      <c r="F16" s="10"/>
      <c r="G16" s="10"/>
      <c r="H16" s="11"/>
    </row>
    <row r="17" spans="2:19" x14ac:dyDescent="0.25">
      <c r="B17" s="5" t="s">
        <v>17</v>
      </c>
      <c r="C17" s="172">
        <v>9055191</v>
      </c>
      <c r="D17" s="145"/>
      <c r="E17" s="145"/>
      <c r="F17" s="10"/>
      <c r="G17" s="10"/>
      <c r="H17" s="11"/>
      <c r="O17" s="17">
        <v>2202000</v>
      </c>
      <c r="Q17" s="52">
        <v>15715000</v>
      </c>
      <c r="S17" s="52">
        <v>16110000</v>
      </c>
    </row>
    <row r="18" spans="2:19" x14ac:dyDescent="0.25">
      <c r="B18" s="5"/>
      <c r="C18" s="6"/>
      <c r="D18" s="6"/>
      <c r="E18" s="6"/>
      <c r="F18" s="6"/>
      <c r="G18" s="6"/>
      <c r="H18" s="7"/>
      <c r="S18" s="56" t="e">
        <f>+#REF!+#REF!+#REF!</f>
        <v>#REF!</v>
      </c>
    </row>
    <row r="19" spans="2:19" ht="30" customHeight="1" x14ac:dyDescent="0.25">
      <c r="B19" s="173" t="s">
        <v>14</v>
      </c>
      <c r="C19" s="173"/>
      <c r="D19" s="173" t="s">
        <v>9</v>
      </c>
      <c r="E19" s="173"/>
      <c r="F19" s="173" t="s">
        <v>10</v>
      </c>
      <c r="G19" s="173"/>
      <c r="H19" s="22" t="s">
        <v>11</v>
      </c>
    </row>
    <row r="20" spans="2:19" x14ac:dyDescent="0.25">
      <c r="B20" s="161">
        <v>358</v>
      </c>
      <c r="C20" s="162"/>
      <c r="D20" s="163">
        <v>450000</v>
      </c>
      <c r="E20" s="164"/>
      <c r="F20" s="163">
        <f>+D20*B20</f>
        <v>161100000</v>
      </c>
      <c r="G20" s="164"/>
      <c r="H20" s="59">
        <f>+F20*0.1</f>
        <v>16110000</v>
      </c>
    </row>
    <row r="21" spans="2:19" x14ac:dyDescent="0.25">
      <c r="B21" s="165"/>
      <c r="C21" s="166"/>
      <c r="D21" s="167"/>
      <c r="E21" s="168"/>
      <c r="F21" s="167"/>
      <c r="G21" s="168"/>
      <c r="H21" s="58"/>
    </row>
    <row r="22" spans="2:19" x14ac:dyDescent="0.25">
      <c r="B22" s="5"/>
      <c r="C22" s="7"/>
      <c r="D22" s="5"/>
      <c r="E22" s="7"/>
      <c r="F22" s="5"/>
      <c r="G22" s="7"/>
      <c r="H22" s="7"/>
    </row>
    <row r="23" spans="2:19" x14ac:dyDescent="0.25">
      <c r="B23" s="5"/>
      <c r="C23" s="7"/>
      <c r="D23" s="5"/>
      <c r="E23" s="7"/>
      <c r="F23" s="5"/>
      <c r="G23" s="7"/>
      <c r="H23" s="7"/>
    </row>
    <row r="24" spans="2:19" x14ac:dyDescent="0.25">
      <c r="B24" s="5"/>
      <c r="C24" s="7"/>
      <c r="D24" s="5"/>
      <c r="E24" s="7"/>
      <c r="F24" s="5"/>
      <c r="G24" s="7"/>
      <c r="H24" s="7"/>
    </row>
    <row r="25" spans="2:19" x14ac:dyDescent="0.25">
      <c r="B25" s="18"/>
      <c r="C25" s="9"/>
      <c r="D25" s="18"/>
      <c r="E25" s="9"/>
      <c r="F25" s="18"/>
      <c r="G25" s="9"/>
      <c r="H25" s="9"/>
      <c r="P25" s="52">
        <v>2202000</v>
      </c>
    </row>
    <row r="26" spans="2:19" x14ac:dyDescent="0.25">
      <c r="B26" s="147" t="s">
        <v>13</v>
      </c>
      <c r="C26" s="148"/>
      <c r="D26" s="148"/>
      <c r="E26" s="149"/>
      <c r="F26" s="150">
        <f>+F20</f>
        <v>161100000</v>
      </c>
      <c r="G26" s="149"/>
      <c r="H26" s="21">
        <f>SUM(H20:H25)</f>
        <v>16110000</v>
      </c>
      <c r="P26" s="52">
        <v>15715000</v>
      </c>
    </row>
    <row r="27" spans="2:19" x14ac:dyDescent="0.25">
      <c r="B27" s="1"/>
      <c r="C27" s="2"/>
      <c r="D27" s="2"/>
      <c r="E27" s="2"/>
      <c r="F27" s="2"/>
      <c r="G27" s="2"/>
      <c r="H27" s="3"/>
      <c r="P27" s="52">
        <f>SUM(P25:P26)</f>
        <v>17917000</v>
      </c>
    </row>
    <row r="28" spans="2:19" x14ac:dyDescent="0.25">
      <c r="B28" s="5" t="s">
        <v>18</v>
      </c>
      <c r="C28" s="143" t="s">
        <v>86</v>
      </c>
      <c r="D28" s="143"/>
      <c r="E28" s="143"/>
      <c r="F28" s="143"/>
      <c r="G28" s="143"/>
      <c r="H28" s="144"/>
      <c r="P28" s="52">
        <v>16110000</v>
      </c>
    </row>
    <row r="29" spans="2:19" x14ac:dyDescent="0.25">
      <c r="B29" s="5"/>
      <c r="C29" s="151" t="s">
        <v>84</v>
      </c>
      <c r="D29" s="151"/>
      <c r="E29" s="151"/>
      <c r="F29" s="151"/>
      <c r="G29" s="151"/>
      <c r="H29" s="152"/>
      <c r="P29" s="55">
        <f>SUM(P27:P28)</f>
        <v>34027000</v>
      </c>
    </row>
    <row r="30" spans="2:19" x14ac:dyDescent="0.25">
      <c r="B30" s="5"/>
      <c r="C30" s="145" t="s">
        <v>85</v>
      </c>
      <c r="D30" s="145"/>
      <c r="E30" s="145"/>
      <c r="F30" s="145"/>
      <c r="G30" s="145"/>
      <c r="H30" s="146"/>
    </row>
    <row r="31" spans="2:19" x14ac:dyDescent="0.25">
      <c r="B31" s="5"/>
      <c r="C31" s="6"/>
      <c r="D31" s="6"/>
      <c r="E31" s="6"/>
      <c r="F31" s="6"/>
      <c r="G31" s="6"/>
      <c r="H31" s="7"/>
    </row>
    <row r="32" spans="2:19" x14ac:dyDescent="0.25">
      <c r="B32" s="5" t="s">
        <v>19</v>
      </c>
      <c r="C32" s="143" t="s">
        <v>87</v>
      </c>
      <c r="D32" s="143"/>
      <c r="E32" s="143"/>
      <c r="F32" s="143"/>
      <c r="G32" s="143"/>
      <c r="H32" s="144"/>
    </row>
    <row r="33" spans="2:16" x14ac:dyDescent="0.25">
      <c r="B33" s="5"/>
      <c r="C33" s="151" t="s">
        <v>88</v>
      </c>
      <c r="D33" s="151"/>
      <c r="E33" s="151"/>
      <c r="F33" s="151"/>
      <c r="G33" s="151"/>
      <c r="H33" s="152"/>
    </row>
    <row r="34" spans="2:16" x14ac:dyDescent="0.25">
      <c r="B34" s="5"/>
      <c r="C34" s="145" t="s">
        <v>94</v>
      </c>
      <c r="D34" s="145"/>
      <c r="E34" s="145"/>
      <c r="F34" s="145"/>
      <c r="G34" s="145"/>
      <c r="H34" s="146"/>
    </row>
    <row r="35" spans="2:16" x14ac:dyDescent="0.25">
      <c r="B35" s="5"/>
      <c r="C35" s="10" t="s">
        <v>89</v>
      </c>
      <c r="D35" s="10"/>
      <c r="E35" s="10"/>
      <c r="F35" s="10"/>
      <c r="G35" s="10"/>
      <c r="H35" s="11"/>
    </row>
    <row r="36" spans="2:16" x14ac:dyDescent="0.25">
      <c r="B36" s="5"/>
      <c r="C36" s="143" t="s">
        <v>93</v>
      </c>
      <c r="D36" s="143"/>
      <c r="E36" s="143"/>
      <c r="F36" s="143"/>
      <c r="G36" s="143"/>
      <c r="H36" s="144"/>
    </row>
    <row r="37" spans="2:16" x14ac:dyDescent="0.25">
      <c r="B37" s="5"/>
      <c r="C37" s="10" t="s">
        <v>92</v>
      </c>
      <c r="D37" s="10"/>
      <c r="E37" s="10"/>
      <c r="F37" s="10"/>
      <c r="G37" s="10"/>
      <c r="H37" s="11"/>
      <c r="P37" s="4">
        <v>308</v>
      </c>
    </row>
    <row r="38" spans="2:16" x14ac:dyDescent="0.25">
      <c r="B38" s="5"/>
      <c r="C38" s="145" t="s">
        <v>95</v>
      </c>
      <c r="D38" s="145"/>
      <c r="E38" s="145"/>
      <c r="F38" s="145"/>
      <c r="G38" s="145"/>
      <c r="H38" s="146"/>
      <c r="P38" s="4">
        <v>369</v>
      </c>
    </row>
    <row r="39" spans="2:16" x14ac:dyDescent="0.25">
      <c r="B39" s="5"/>
      <c r="C39" s="10" t="s">
        <v>96</v>
      </c>
      <c r="D39" s="10"/>
      <c r="E39" s="10"/>
      <c r="F39" s="10"/>
      <c r="G39" s="10"/>
      <c r="H39" s="11"/>
      <c r="P39" s="4">
        <f>+P38-P37</f>
        <v>61</v>
      </c>
    </row>
    <row r="40" spans="2:16" x14ac:dyDescent="0.25">
      <c r="B40" s="5"/>
      <c r="C40" s="6"/>
      <c r="D40" s="6"/>
      <c r="E40" s="6"/>
      <c r="F40" s="6"/>
      <c r="G40" s="6"/>
      <c r="H40" s="7"/>
    </row>
    <row r="41" spans="2:16" x14ac:dyDescent="0.25">
      <c r="B41" s="5"/>
      <c r="C41" s="6"/>
      <c r="D41" s="6"/>
      <c r="E41" s="6"/>
      <c r="F41" s="6"/>
      <c r="G41" s="6"/>
      <c r="H41" s="7"/>
    </row>
    <row r="42" spans="2:16" x14ac:dyDescent="0.25">
      <c r="B42" s="153"/>
      <c r="C42" s="154"/>
      <c r="D42" s="154"/>
      <c r="E42" s="154"/>
      <c r="F42" s="154"/>
      <c r="G42" s="154"/>
      <c r="H42" s="155"/>
    </row>
    <row r="43" spans="2:16" x14ac:dyDescent="0.25">
      <c r="B43" s="156" t="s">
        <v>12</v>
      </c>
      <c r="C43" s="157"/>
      <c r="D43" s="157"/>
      <c r="E43" s="157"/>
      <c r="F43" s="157"/>
      <c r="G43" s="157"/>
      <c r="H43" s="158"/>
    </row>
    <row r="44" spans="2:16" x14ac:dyDescent="0.25">
      <c r="B44" s="12"/>
      <c r="C44" s="160"/>
      <c r="D44" s="160"/>
      <c r="E44" s="160"/>
      <c r="F44" s="160"/>
      <c r="G44" s="160"/>
      <c r="H44" s="13"/>
    </row>
    <row r="45" spans="2:16" x14ac:dyDescent="0.25">
      <c r="B45" s="14"/>
      <c r="C45" s="15"/>
      <c r="D45" s="15"/>
      <c r="E45" s="15"/>
      <c r="F45" s="15"/>
      <c r="G45" s="15"/>
      <c r="H45" s="16"/>
    </row>
    <row r="49" spans="2:8" x14ac:dyDescent="0.25">
      <c r="B49" s="6"/>
      <c r="C49" s="6"/>
      <c r="D49" s="6"/>
      <c r="E49" s="6"/>
      <c r="F49" s="6"/>
    </row>
    <row r="50" spans="2:8" x14ac:dyDescent="0.25">
      <c r="B50" s="6"/>
      <c r="C50" s="6"/>
      <c r="D50" s="6"/>
      <c r="E50" s="6"/>
      <c r="F50" s="6"/>
    </row>
    <row r="52" spans="2:8" ht="31.5" customHeight="1" x14ac:dyDescent="0.25">
      <c r="B52" s="159"/>
      <c r="C52" s="159"/>
      <c r="D52" s="159"/>
      <c r="E52" s="159"/>
      <c r="F52" s="159"/>
      <c r="G52" s="159"/>
      <c r="H52" s="159"/>
    </row>
    <row r="53" spans="2:8" x14ac:dyDescent="0.25">
      <c r="B53" s="27"/>
      <c r="C53" s="27"/>
      <c r="D53" s="27"/>
      <c r="E53" s="27"/>
      <c r="F53" s="27"/>
      <c r="G53" s="27"/>
      <c r="H53" s="27"/>
    </row>
    <row r="56" spans="2:8" x14ac:dyDescent="0.25">
      <c r="B56" s="6"/>
      <c r="C56" s="142"/>
      <c r="D56" s="142"/>
    </row>
    <row r="61" spans="2:8" x14ac:dyDescent="0.25">
      <c r="B61" s="28"/>
    </row>
    <row r="62" spans="2:8" x14ac:dyDescent="0.25">
      <c r="B62" s="20"/>
    </row>
    <row r="63" spans="2:8" x14ac:dyDescent="0.25">
      <c r="B63" s="20"/>
    </row>
    <row r="64" spans="2:8" x14ac:dyDescent="0.25">
      <c r="B64" s="20"/>
    </row>
    <row r="65" spans="2:2" x14ac:dyDescent="0.25">
      <c r="B65" s="20"/>
    </row>
    <row r="66" spans="2:2" x14ac:dyDescent="0.25">
      <c r="B66" s="20"/>
    </row>
  </sheetData>
  <mergeCells count="30">
    <mergeCell ref="L4:P4"/>
    <mergeCell ref="C5:G5"/>
    <mergeCell ref="C10:F10"/>
    <mergeCell ref="C17:E17"/>
    <mergeCell ref="B19:C19"/>
    <mergeCell ref="D19:E19"/>
    <mergeCell ref="F19:G19"/>
    <mergeCell ref="C12:F12"/>
    <mergeCell ref="C6:G6"/>
    <mergeCell ref="B20:C20"/>
    <mergeCell ref="D20:E20"/>
    <mergeCell ref="F20:G20"/>
    <mergeCell ref="B21:C21"/>
    <mergeCell ref="D21:E21"/>
    <mergeCell ref="F21:G21"/>
    <mergeCell ref="C56:D56"/>
    <mergeCell ref="C36:H36"/>
    <mergeCell ref="C38:H38"/>
    <mergeCell ref="B26:E26"/>
    <mergeCell ref="F26:G26"/>
    <mergeCell ref="C28:H28"/>
    <mergeCell ref="C29:H29"/>
    <mergeCell ref="C30:H30"/>
    <mergeCell ref="C32:H32"/>
    <mergeCell ref="C33:H33"/>
    <mergeCell ref="C34:H34"/>
    <mergeCell ref="B42:H42"/>
    <mergeCell ref="B43:H43"/>
    <mergeCell ref="B52:H52"/>
    <mergeCell ref="C44:G44"/>
  </mergeCells>
  <pageMargins left="0.7" right="0.7" top="0.75" bottom="0.75" header="0.3" footer="0.3"/>
  <pageSetup scale="91"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6A90F-4A6E-4A81-AD00-DCA3BBD3C4BB}">
  <dimension ref="B2:S65"/>
  <sheetViews>
    <sheetView zoomScaleNormal="100" zoomScaleSheetLayoutView="115" workbookViewId="0">
      <selection activeCell="P17" sqref="P17"/>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74"/>
      <c r="M4" s="174"/>
      <c r="N4" s="174"/>
      <c r="O4" s="174"/>
      <c r="P4" s="174"/>
    </row>
    <row r="5" spans="2:17" x14ac:dyDescent="0.25">
      <c r="B5" s="5"/>
      <c r="C5" s="170" t="s">
        <v>0</v>
      </c>
      <c r="D5" s="170"/>
      <c r="E5" s="170"/>
      <c r="F5" s="170"/>
      <c r="G5" s="170"/>
      <c r="H5" s="7"/>
      <c r="L5" s="32"/>
      <c r="M5" s="32"/>
      <c r="N5" s="6"/>
      <c r="O5" s="32"/>
      <c r="P5" s="6"/>
    </row>
    <row r="6" spans="2:17" x14ac:dyDescent="0.25">
      <c r="B6" s="5"/>
      <c r="C6" s="170" t="s">
        <v>108</v>
      </c>
      <c r="D6" s="170"/>
      <c r="E6" s="170"/>
      <c r="F6" s="170"/>
      <c r="G6" s="170"/>
      <c r="H6" s="72"/>
      <c r="L6" s="74"/>
      <c r="M6" s="75"/>
      <c r="N6" s="75"/>
      <c r="O6" s="74"/>
      <c r="P6" s="74"/>
      <c r="Q6" s="73"/>
    </row>
    <row r="7" spans="2:17" x14ac:dyDescent="0.25">
      <c r="B7" s="5"/>
      <c r="C7" s="6"/>
      <c r="D7" s="6"/>
      <c r="E7" s="60"/>
      <c r="F7" s="61"/>
      <c r="G7" s="6"/>
      <c r="H7" s="7"/>
      <c r="L7" s="76"/>
      <c r="M7" s="32"/>
      <c r="N7" s="32"/>
      <c r="O7" s="77"/>
      <c r="P7" s="78"/>
      <c r="Q7" s="78"/>
    </row>
    <row r="8" spans="2:17" x14ac:dyDescent="0.25">
      <c r="B8" s="5"/>
      <c r="C8" s="6"/>
      <c r="D8" s="6"/>
      <c r="E8" s="6"/>
      <c r="F8" s="6"/>
      <c r="G8" s="6"/>
      <c r="H8" s="7"/>
      <c r="L8" s="76"/>
      <c r="M8" s="32"/>
      <c r="N8" s="32"/>
      <c r="O8" s="77"/>
      <c r="P8" s="78"/>
      <c r="Q8" s="78"/>
    </row>
    <row r="9" spans="2:17" x14ac:dyDescent="0.25">
      <c r="B9" s="5" t="s">
        <v>1</v>
      </c>
      <c r="C9" s="8" t="s">
        <v>38</v>
      </c>
      <c r="D9" s="8"/>
      <c r="E9" s="8"/>
      <c r="F9" s="8"/>
      <c r="G9" s="6" t="s">
        <v>2</v>
      </c>
      <c r="H9" s="19" t="s">
        <v>111</v>
      </c>
      <c r="L9" s="32"/>
      <c r="M9" s="32"/>
      <c r="N9" s="6"/>
      <c r="O9" s="32"/>
      <c r="P9" s="79"/>
      <c r="Q9" s="78"/>
    </row>
    <row r="10" spans="2:17" x14ac:dyDescent="0.25">
      <c r="B10" s="5" t="s">
        <v>5</v>
      </c>
      <c r="C10" s="171">
        <v>44917</v>
      </c>
      <c r="D10" s="171"/>
      <c r="E10" s="171"/>
      <c r="F10" s="171"/>
      <c r="G10" s="6" t="s">
        <v>6</v>
      </c>
      <c r="H10" s="9" t="s">
        <v>53</v>
      </c>
      <c r="L10" s="20"/>
      <c r="M10" s="20"/>
      <c r="N10" s="34"/>
      <c r="O10" s="20"/>
    </row>
    <row r="11" spans="2:17" x14ac:dyDescent="0.25">
      <c r="B11" s="5" t="s">
        <v>3</v>
      </c>
      <c r="C11" s="8" t="s">
        <v>80</v>
      </c>
      <c r="D11" s="8"/>
      <c r="E11" s="8"/>
      <c r="F11" s="8"/>
      <c r="G11" s="8"/>
      <c r="H11" s="9"/>
    </row>
    <row r="12" spans="2:17" x14ac:dyDescent="0.25">
      <c r="B12" s="5" t="s">
        <v>99</v>
      </c>
      <c r="C12" s="171">
        <v>44877</v>
      </c>
      <c r="D12" s="171"/>
      <c r="E12" s="171"/>
      <c r="F12" s="171"/>
      <c r="G12" s="171"/>
      <c r="H12" s="175"/>
    </row>
    <row r="13" spans="2:17" x14ac:dyDescent="0.25">
      <c r="B13" s="5" t="s">
        <v>4</v>
      </c>
      <c r="C13" s="8" t="s">
        <v>81</v>
      </c>
      <c r="D13" s="8"/>
      <c r="E13" s="10"/>
      <c r="F13" s="10"/>
      <c r="G13" s="10"/>
      <c r="H13" s="11"/>
    </row>
    <row r="14" spans="2:17" x14ac:dyDescent="0.25">
      <c r="B14" s="5" t="s">
        <v>100</v>
      </c>
      <c r="C14" s="8" t="s">
        <v>101</v>
      </c>
      <c r="D14" s="8"/>
      <c r="E14" s="8"/>
      <c r="F14" s="10"/>
      <c r="G14" s="10"/>
      <c r="H14" s="11"/>
    </row>
    <row r="15" spans="2:17" x14ac:dyDescent="0.25">
      <c r="B15" s="5" t="s">
        <v>8</v>
      </c>
      <c r="C15" s="48" t="s">
        <v>68</v>
      </c>
      <c r="D15" s="10"/>
      <c r="E15" s="10"/>
      <c r="F15" s="10"/>
      <c r="G15" s="10"/>
      <c r="H15" s="11"/>
    </row>
    <row r="16" spans="2:17" x14ac:dyDescent="0.25">
      <c r="B16" s="5" t="s">
        <v>7</v>
      </c>
      <c r="C16" s="8" t="s">
        <v>67</v>
      </c>
      <c r="D16" s="8"/>
      <c r="E16" s="8"/>
      <c r="F16" s="10"/>
      <c r="G16" s="10"/>
      <c r="H16" s="11"/>
    </row>
    <row r="17" spans="2:19" x14ac:dyDescent="0.25">
      <c r="B17" s="5" t="s">
        <v>17</v>
      </c>
      <c r="C17" s="172">
        <v>9055191</v>
      </c>
      <c r="D17" s="145"/>
      <c r="E17" s="145"/>
      <c r="F17" s="10"/>
      <c r="G17" s="10"/>
      <c r="H17" s="11"/>
    </row>
    <row r="18" spans="2:19" x14ac:dyDescent="0.25">
      <c r="B18" s="18"/>
      <c r="C18" s="8"/>
      <c r="D18" s="8"/>
      <c r="E18" s="8"/>
      <c r="F18" s="8"/>
      <c r="G18" s="8"/>
      <c r="H18" s="9"/>
    </row>
    <row r="19" spans="2:19" ht="30" customHeight="1" x14ac:dyDescent="0.25">
      <c r="B19" s="173" t="s">
        <v>14</v>
      </c>
      <c r="C19" s="173"/>
      <c r="D19" s="173" t="s">
        <v>9</v>
      </c>
      <c r="E19" s="173"/>
      <c r="F19" s="173" t="s">
        <v>10</v>
      </c>
      <c r="G19" s="173"/>
      <c r="H19" s="22" t="s">
        <v>11</v>
      </c>
    </row>
    <row r="20" spans="2:19" x14ac:dyDescent="0.25">
      <c r="B20" s="161">
        <v>449</v>
      </c>
      <c r="C20" s="162"/>
      <c r="D20" s="163">
        <v>350000</v>
      </c>
      <c r="E20" s="164"/>
      <c r="F20" s="163">
        <f>+D20*B20</f>
        <v>157150000</v>
      </c>
      <c r="G20" s="164"/>
      <c r="H20" s="59">
        <f>+F20*0.1</f>
        <v>15715000</v>
      </c>
      <c r="O20" s="67"/>
      <c r="Q20" s="68"/>
      <c r="S20" s="52">
        <v>16110000</v>
      </c>
    </row>
    <row r="21" spans="2:19" x14ac:dyDescent="0.25">
      <c r="B21" s="165"/>
      <c r="C21" s="166"/>
      <c r="D21" s="167"/>
      <c r="E21" s="168"/>
      <c r="F21" s="167"/>
      <c r="G21" s="168"/>
      <c r="H21" s="58"/>
      <c r="Q21" s="68"/>
      <c r="S21" s="52">
        <v>33750000</v>
      </c>
    </row>
    <row r="22" spans="2:19" x14ac:dyDescent="0.25">
      <c r="B22" s="5"/>
      <c r="C22" s="7"/>
      <c r="D22" s="5"/>
      <c r="E22" s="7"/>
      <c r="F22" s="5"/>
      <c r="G22" s="7"/>
      <c r="H22" s="7"/>
      <c r="O22" s="53"/>
      <c r="Q22" s="69"/>
      <c r="S22" s="57">
        <f>+S21-S20</f>
        <v>17640000</v>
      </c>
    </row>
    <row r="23" spans="2:19" x14ac:dyDescent="0.25">
      <c r="B23" s="5"/>
      <c r="C23" s="7"/>
      <c r="D23" s="5"/>
      <c r="E23" s="7"/>
      <c r="F23" s="5"/>
      <c r="G23" s="7"/>
      <c r="H23" s="7"/>
    </row>
    <row r="24" spans="2:19" x14ac:dyDescent="0.25">
      <c r="B24" s="5"/>
      <c r="C24" s="7"/>
      <c r="D24" s="5"/>
      <c r="E24" s="7"/>
      <c r="F24" s="5"/>
      <c r="G24" s="7"/>
      <c r="H24" s="7"/>
    </row>
    <row r="25" spans="2:19" x14ac:dyDescent="0.25">
      <c r="B25" s="5"/>
      <c r="C25" s="7"/>
      <c r="D25" s="5"/>
      <c r="E25" s="7"/>
      <c r="F25" s="5"/>
      <c r="G25" s="7"/>
      <c r="H25" s="7"/>
    </row>
    <row r="26" spans="2:19" x14ac:dyDescent="0.25">
      <c r="B26" s="18"/>
      <c r="C26" s="9"/>
      <c r="D26" s="18"/>
      <c r="E26" s="9"/>
      <c r="F26" s="18"/>
      <c r="G26" s="9"/>
      <c r="H26" s="9"/>
    </row>
    <row r="27" spans="2:19" x14ac:dyDescent="0.25">
      <c r="B27" s="147" t="s">
        <v>13</v>
      </c>
      <c r="C27" s="148"/>
      <c r="D27" s="148"/>
      <c r="E27" s="149"/>
      <c r="F27" s="150">
        <f>+F20</f>
        <v>157150000</v>
      </c>
      <c r="G27" s="149"/>
      <c r="H27" s="21">
        <f>SUM(H20:H26)</f>
        <v>15715000</v>
      </c>
    </row>
    <row r="28" spans="2:19" x14ac:dyDescent="0.25">
      <c r="B28" s="1"/>
      <c r="C28" s="2"/>
      <c r="D28" s="2"/>
      <c r="E28" s="2"/>
      <c r="F28" s="2"/>
      <c r="G28" s="2"/>
      <c r="H28" s="3"/>
    </row>
    <row r="29" spans="2:19" x14ac:dyDescent="0.25">
      <c r="B29" s="5" t="s">
        <v>18</v>
      </c>
      <c r="C29" s="143" t="s">
        <v>73</v>
      </c>
      <c r="D29" s="143"/>
      <c r="E29" s="143"/>
      <c r="F29" s="143"/>
      <c r="G29" s="143"/>
      <c r="H29" s="144"/>
    </row>
    <row r="30" spans="2:19" x14ac:dyDescent="0.25">
      <c r="B30" s="5"/>
      <c r="C30" s="151" t="s">
        <v>74</v>
      </c>
      <c r="D30" s="151"/>
      <c r="E30" s="151"/>
      <c r="F30" s="151"/>
      <c r="G30" s="151"/>
      <c r="H30" s="152"/>
    </row>
    <row r="31" spans="2:19" x14ac:dyDescent="0.25">
      <c r="B31" s="5"/>
      <c r="C31" s="145" t="s">
        <v>75</v>
      </c>
      <c r="D31" s="145"/>
      <c r="E31" s="145"/>
      <c r="F31" s="145"/>
      <c r="G31" s="145"/>
      <c r="H31" s="146"/>
    </row>
    <row r="32" spans="2:19" x14ac:dyDescent="0.25">
      <c r="B32" s="5"/>
      <c r="C32" s="6"/>
      <c r="D32" s="6"/>
      <c r="E32" s="6"/>
      <c r="F32" s="6"/>
      <c r="G32" s="6"/>
      <c r="H32" s="7"/>
    </row>
    <row r="33" spans="2:8" x14ac:dyDescent="0.25">
      <c r="B33" s="5" t="s">
        <v>19</v>
      </c>
      <c r="C33" s="143" t="s">
        <v>76</v>
      </c>
      <c r="D33" s="143"/>
      <c r="E33" s="143"/>
      <c r="F33" s="143"/>
      <c r="G33" s="143"/>
      <c r="H33" s="144"/>
    </row>
    <row r="34" spans="2:8" x14ac:dyDescent="0.25">
      <c r="B34" s="5"/>
      <c r="C34" s="151" t="s">
        <v>90</v>
      </c>
      <c r="D34" s="151"/>
      <c r="E34" s="151"/>
      <c r="F34" s="151"/>
      <c r="G34" s="151"/>
      <c r="H34" s="152"/>
    </row>
    <row r="35" spans="2:8" x14ac:dyDescent="0.25">
      <c r="B35" s="5"/>
      <c r="C35" s="145" t="s">
        <v>91</v>
      </c>
      <c r="D35" s="145"/>
      <c r="E35" s="145"/>
      <c r="F35" s="145"/>
      <c r="G35" s="145"/>
      <c r="H35" s="146"/>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53"/>
      <c r="C41" s="154"/>
      <c r="D41" s="154"/>
      <c r="E41" s="154"/>
      <c r="F41" s="154"/>
      <c r="G41" s="154"/>
      <c r="H41" s="155"/>
    </row>
    <row r="42" spans="2:8" x14ac:dyDescent="0.25">
      <c r="B42" s="156" t="s">
        <v>12</v>
      </c>
      <c r="C42" s="157"/>
      <c r="D42" s="157"/>
      <c r="E42" s="157"/>
      <c r="F42" s="157"/>
      <c r="G42" s="157"/>
      <c r="H42" s="158"/>
    </row>
    <row r="43" spans="2:8" x14ac:dyDescent="0.25">
      <c r="B43" s="12"/>
      <c r="C43" s="160"/>
      <c r="D43" s="160"/>
      <c r="E43" s="160"/>
      <c r="F43" s="160"/>
      <c r="G43" s="160"/>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59"/>
      <c r="C51" s="159"/>
      <c r="D51" s="159"/>
      <c r="E51" s="159"/>
      <c r="F51" s="159"/>
      <c r="G51" s="159"/>
      <c r="H51" s="159"/>
    </row>
    <row r="52" spans="2:8" x14ac:dyDescent="0.25">
      <c r="B52" s="27"/>
      <c r="C52" s="27"/>
      <c r="D52" s="27"/>
      <c r="E52" s="27"/>
      <c r="F52" s="27"/>
      <c r="G52" s="27"/>
      <c r="H52" s="27"/>
    </row>
    <row r="55" spans="2:8" x14ac:dyDescent="0.25">
      <c r="B55" s="6"/>
      <c r="C55" s="142"/>
      <c r="D55" s="142"/>
    </row>
    <row r="60" spans="2:8" x14ac:dyDescent="0.25">
      <c r="B60" s="28"/>
    </row>
    <row r="61" spans="2:8" x14ac:dyDescent="0.25">
      <c r="B61" s="20"/>
    </row>
    <row r="62" spans="2:8" x14ac:dyDescent="0.25">
      <c r="B62" s="20"/>
    </row>
    <row r="63" spans="2:8" x14ac:dyDescent="0.25">
      <c r="B63" s="20"/>
    </row>
    <row r="64" spans="2:8" x14ac:dyDescent="0.25">
      <c r="B64" s="20"/>
    </row>
    <row r="65" spans="2:2" x14ac:dyDescent="0.25">
      <c r="B65" s="20"/>
    </row>
  </sheetData>
  <mergeCells count="29">
    <mergeCell ref="L4:P4"/>
    <mergeCell ref="C5:G5"/>
    <mergeCell ref="C10:F10"/>
    <mergeCell ref="C17:E17"/>
    <mergeCell ref="B19:C19"/>
    <mergeCell ref="D19:E19"/>
    <mergeCell ref="F19:G19"/>
    <mergeCell ref="C12:F12"/>
    <mergeCell ref="G12:H12"/>
    <mergeCell ref="C6:G6"/>
    <mergeCell ref="B20:C20"/>
    <mergeCell ref="D20:E20"/>
    <mergeCell ref="F20:G20"/>
    <mergeCell ref="B21:C21"/>
    <mergeCell ref="D21:E21"/>
    <mergeCell ref="F21:G21"/>
    <mergeCell ref="C55:D55"/>
    <mergeCell ref="B27:E27"/>
    <mergeCell ref="F27:G27"/>
    <mergeCell ref="C29:H29"/>
    <mergeCell ref="C30:H30"/>
    <mergeCell ref="C31:H31"/>
    <mergeCell ref="C33:H33"/>
    <mergeCell ref="C34:H34"/>
    <mergeCell ref="C35:H35"/>
    <mergeCell ref="B41:H41"/>
    <mergeCell ref="B42:H42"/>
    <mergeCell ref="B51:H51"/>
    <mergeCell ref="C43:G43"/>
  </mergeCells>
  <pageMargins left="0.7" right="0.7" top="0.75" bottom="0.75" header="0.3" footer="0.3"/>
  <pageSetup scale="91" orientation="portrait" r:id="rId1"/>
  <rowBreaks count="1" manualBreakCount="1">
    <brk id="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EAF0-346A-483A-9455-2BA528A2B9FB}">
  <dimension ref="B2:S68"/>
  <sheetViews>
    <sheetView zoomScaleNormal="100" zoomScaleSheetLayoutView="115" workbookViewId="0">
      <selection activeCell="C46" sqref="C46:F46"/>
    </sheetView>
  </sheetViews>
  <sheetFormatPr baseColWidth="10" defaultColWidth="11.5703125" defaultRowHeight="15" x14ac:dyDescent="0.25"/>
  <cols>
    <col min="1" max="1" width="2.140625" style="4" customWidth="1"/>
    <col min="2" max="2" width="24.1406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77"/>
      <c r="M4" s="177"/>
      <c r="N4" s="177"/>
      <c r="O4" s="177"/>
      <c r="P4" s="177"/>
    </row>
    <row r="5" spans="2:17" x14ac:dyDescent="0.25">
      <c r="B5" s="5"/>
      <c r="C5" s="170" t="s">
        <v>0</v>
      </c>
      <c r="D5" s="170"/>
      <c r="E5" s="170"/>
      <c r="F5" s="170"/>
      <c r="G5" s="170"/>
      <c r="H5" s="7"/>
      <c r="L5" s="32"/>
      <c r="M5" s="32"/>
      <c r="N5" s="6"/>
      <c r="O5" s="32"/>
      <c r="P5" s="6"/>
    </row>
    <row r="6" spans="2:17" x14ac:dyDescent="0.25">
      <c r="B6" s="5"/>
      <c r="C6" s="170" t="s">
        <v>108</v>
      </c>
      <c r="D6" s="170"/>
      <c r="E6" s="170"/>
      <c r="F6" s="170"/>
      <c r="G6" s="170"/>
      <c r="H6" s="7"/>
      <c r="L6" s="45"/>
      <c r="M6" s="46"/>
      <c r="N6" s="46"/>
      <c r="O6" s="45"/>
      <c r="P6" s="45"/>
      <c r="Q6" s="47"/>
    </row>
    <row r="7" spans="2:17" x14ac:dyDescent="0.25">
      <c r="B7" s="5"/>
      <c r="C7" s="6"/>
      <c r="D7" s="6"/>
      <c r="E7" s="60"/>
      <c r="F7" s="61"/>
      <c r="G7" s="6"/>
      <c r="H7" s="7"/>
      <c r="L7" s="41"/>
      <c r="M7" s="40"/>
      <c r="N7" s="40"/>
      <c r="O7" s="42"/>
      <c r="P7" s="43"/>
      <c r="Q7" s="43"/>
    </row>
    <row r="8" spans="2:17" x14ac:dyDescent="0.25">
      <c r="B8" s="5"/>
      <c r="C8" s="6"/>
      <c r="D8" s="6"/>
      <c r="E8" s="6"/>
      <c r="F8" s="6"/>
      <c r="G8" s="6"/>
      <c r="H8" s="7"/>
      <c r="L8" s="41"/>
      <c r="M8" s="40"/>
      <c r="N8" s="40"/>
      <c r="O8" s="42"/>
      <c r="P8" s="43"/>
      <c r="Q8" s="43"/>
    </row>
    <row r="9" spans="2:17" x14ac:dyDescent="0.25">
      <c r="B9" s="5" t="s">
        <v>1</v>
      </c>
      <c r="C9" s="8" t="s">
        <v>47</v>
      </c>
      <c r="D9" s="8"/>
      <c r="E9" s="8"/>
      <c r="F9" s="8"/>
      <c r="G9" s="6" t="s">
        <v>2</v>
      </c>
      <c r="H9" s="19" t="s">
        <v>112</v>
      </c>
      <c r="L9" s="32"/>
      <c r="M9" s="32"/>
      <c r="N9" s="6"/>
      <c r="O9" s="32"/>
      <c r="P9" s="44"/>
      <c r="Q9" s="43"/>
    </row>
    <row r="10" spans="2:17" x14ac:dyDescent="0.25">
      <c r="B10" s="5" t="s">
        <v>5</v>
      </c>
      <c r="C10" s="171">
        <v>44917</v>
      </c>
      <c r="D10" s="171"/>
      <c r="E10" s="171"/>
      <c r="F10" s="171"/>
      <c r="G10" s="6" t="s">
        <v>6</v>
      </c>
      <c r="H10" s="9" t="s">
        <v>53</v>
      </c>
      <c r="L10" s="20"/>
      <c r="M10" s="20"/>
      <c r="N10" s="34"/>
      <c r="O10" s="20"/>
      <c r="P10"/>
    </row>
    <row r="11" spans="2:17" x14ac:dyDescent="0.25">
      <c r="B11" s="5" t="s">
        <v>3</v>
      </c>
      <c r="C11" s="8" t="s">
        <v>69</v>
      </c>
      <c r="D11" s="8"/>
      <c r="E11" s="8"/>
      <c r="F11" s="8"/>
      <c r="G11" s="8"/>
      <c r="H11" s="9"/>
    </row>
    <row r="12" spans="2:17" x14ac:dyDescent="0.25">
      <c r="B12" s="5" t="s">
        <v>99</v>
      </c>
      <c r="C12" s="171">
        <v>44874</v>
      </c>
      <c r="D12" s="171"/>
      <c r="E12" s="171"/>
      <c r="F12" s="171"/>
      <c r="G12" s="8"/>
      <c r="H12" s="9"/>
    </row>
    <row r="13" spans="2:17" x14ac:dyDescent="0.25">
      <c r="B13" s="5" t="s">
        <v>4</v>
      </c>
      <c r="C13" s="8" t="s">
        <v>66</v>
      </c>
      <c r="D13" s="8"/>
      <c r="E13" s="10"/>
      <c r="F13" s="10"/>
      <c r="G13" s="10"/>
      <c r="H13" s="11"/>
    </row>
    <row r="14" spans="2:17" x14ac:dyDescent="0.25">
      <c r="B14" s="5" t="s">
        <v>102</v>
      </c>
      <c r="C14" s="8" t="s">
        <v>103</v>
      </c>
      <c r="D14" s="8"/>
      <c r="E14" s="8"/>
      <c r="F14" s="10"/>
      <c r="G14" s="10"/>
      <c r="H14" s="11"/>
    </row>
    <row r="15" spans="2:17" x14ac:dyDescent="0.25">
      <c r="B15" s="5" t="s">
        <v>8</v>
      </c>
      <c r="C15" s="172" t="s">
        <v>68</v>
      </c>
      <c r="D15" s="172"/>
      <c r="E15" s="172"/>
      <c r="F15" s="172"/>
      <c r="G15" s="172"/>
      <c r="H15" s="178"/>
    </row>
    <row r="16" spans="2:17" x14ac:dyDescent="0.25">
      <c r="B16" s="5" t="s">
        <v>7</v>
      </c>
      <c r="C16" s="8" t="s">
        <v>67</v>
      </c>
      <c r="D16" s="8"/>
      <c r="E16" s="8"/>
      <c r="F16" s="10"/>
      <c r="G16" s="10"/>
      <c r="H16" s="11"/>
    </row>
    <row r="17" spans="2:19" x14ac:dyDescent="0.25">
      <c r="B17" s="5" t="s">
        <v>17</v>
      </c>
      <c r="C17" s="172">
        <v>9055191</v>
      </c>
      <c r="D17" s="145"/>
      <c r="E17" s="145"/>
      <c r="F17" s="10"/>
      <c r="G17" s="10"/>
      <c r="H17" s="11"/>
    </row>
    <row r="18" spans="2:19" x14ac:dyDescent="0.25">
      <c r="B18" s="18"/>
      <c r="C18" s="8"/>
      <c r="D18" s="8"/>
      <c r="E18" s="8"/>
      <c r="F18" s="8"/>
      <c r="G18" s="8"/>
      <c r="H18" s="9"/>
    </row>
    <row r="19" spans="2:19" ht="30" customHeight="1" x14ac:dyDescent="0.25">
      <c r="B19" s="173" t="s">
        <v>14</v>
      </c>
      <c r="C19" s="173"/>
      <c r="D19" s="173" t="s">
        <v>9</v>
      </c>
      <c r="E19" s="173"/>
      <c r="F19" s="173" t="s">
        <v>10</v>
      </c>
      <c r="G19" s="173"/>
      <c r="H19" s="22" t="s">
        <v>11</v>
      </c>
    </row>
    <row r="20" spans="2:19" x14ac:dyDescent="0.25">
      <c r="B20" s="161">
        <v>367</v>
      </c>
      <c r="C20" s="162"/>
      <c r="D20" s="163">
        <v>60000</v>
      </c>
      <c r="E20" s="164"/>
      <c r="F20" s="163">
        <f>+D20*B20</f>
        <v>22020000</v>
      </c>
      <c r="G20" s="164"/>
      <c r="H20" s="59">
        <f>+F20*0.1</f>
        <v>2202000</v>
      </c>
      <c r="O20" s="17">
        <v>2202000</v>
      </c>
      <c r="Q20" s="52">
        <v>15715000</v>
      </c>
      <c r="S20" s="52">
        <v>16110000</v>
      </c>
    </row>
    <row r="21" spans="2:19" x14ac:dyDescent="0.25">
      <c r="B21" s="165"/>
      <c r="C21" s="166"/>
      <c r="D21" s="167"/>
      <c r="E21" s="168"/>
      <c r="F21" s="167"/>
      <c r="G21" s="168"/>
      <c r="H21" s="58"/>
      <c r="O21" s="4">
        <v>2400000</v>
      </c>
      <c r="Q21" s="52">
        <v>31500000</v>
      </c>
      <c r="S21" s="52">
        <v>33750000</v>
      </c>
    </row>
    <row r="22" spans="2:19" x14ac:dyDescent="0.25">
      <c r="B22" s="5"/>
      <c r="C22" s="7"/>
      <c r="D22" s="5"/>
      <c r="E22" s="7"/>
      <c r="F22" s="5"/>
      <c r="G22" s="7"/>
      <c r="H22" s="7"/>
      <c r="O22" s="53">
        <f>+O21-O20</f>
        <v>198000</v>
      </c>
      <c r="Q22" s="54">
        <f>+Q21-Q20</f>
        <v>15785000</v>
      </c>
      <c r="S22" s="57">
        <f>+S21-S20</f>
        <v>17640000</v>
      </c>
    </row>
    <row r="23" spans="2:19" x14ac:dyDescent="0.25">
      <c r="B23" s="5"/>
      <c r="C23" s="7"/>
      <c r="D23" s="5"/>
      <c r="E23" s="7"/>
      <c r="F23" s="5"/>
      <c r="G23" s="7"/>
      <c r="H23" s="7"/>
      <c r="S23" s="56">
        <f>+S22+Q22+O22</f>
        <v>33623000</v>
      </c>
    </row>
    <row r="24" spans="2:19" x14ac:dyDescent="0.25">
      <c r="B24" s="5"/>
      <c r="C24" s="7"/>
      <c r="D24" s="5"/>
      <c r="E24" s="7"/>
      <c r="F24" s="5"/>
      <c r="G24" s="7"/>
      <c r="H24" s="7"/>
    </row>
    <row r="25" spans="2:19" x14ac:dyDescent="0.25">
      <c r="B25" s="5"/>
      <c r="C25" s="7"/>
      <c r="D25" s="5"/>
      <c r="E25" s="7"/>
      <c r="F25" s="5"/>
      <c r="G25" s="7"/>
      <c r="H25" s="7"/>
    </row>
    <row r="26" spans="2:19" x14ac:dyDescent="0.25">
      <c r="B26" s="5"/>
      <c r="C26" s="7"/>
      <c r="D26" s="5"/>
      <c r="E26" s="7"/>
      <c r="F26" s="5"/>
      <c r="G26" s="7"/>
      <c r="H26" s="7"/>
    </row>
    <row r="27" spans="2:19" x14ac:dyDescent="0.25">
      <c r="B27" s="5"/>
      <c r="C27" s="7"/>
      <c r="D27" s="5"/>
      <c r="E27" s="7"/>
      <c r="F27" s="5"/>
      <c r="G27" s="7"/>
      <c r="H27" s="7"/>
    </row>
    <row r="28" spans="2:19" x14ac:dyDescent="0.25">
      <c r="B28" s="5"/>
      <c r="C28" s="7"/>
      <c r="D28" s="5"/>
      <c r="E28" s="7"/>
      <c r="F28" s="5"/>
      <c r="G28" s="7"/>
      <c r="H28" s="7"/>
    </row>
    <row r="29" spans="2:19" x14ac:dyDescent="0.25">
      <c r="B29" s="18"/>
      <c r="C29" s="9"/>
      <c r="D29" s="18"/>
      <c r="E29" s="9"/>
      <c r="F29" s="18"/>
      <c r="G29" s="9"/>
      <c r="H29" s="9"/>
    </row>
    <row r="30" spans="2:19" x14ac:dyDescent="0.25">
      <c r="B30" s="147" t="s">
        <v>13</v>
      </c>
      <c r="C30" s="148"/>
      <c r="D30" s="148"/>
      <c r="E30" s="149"/>
      <c r="F30" s="150">
        <f>+F20</f>
        <v>22020000</v>
      </c>
      <c r="G30" s="149"/>
      <c r="H30" s="21">
        <f>SUM(H20:H29)</f>
        <v>2202000</v>
      </c>
    </row>
    <row r="31" spans="2:19" x14ac:dyDescent="0.25">
      <c r="B31" s="1"/>
      <c r="C31" s="2"/>
      <c r="D31" s="2"/>
      <c r="E31" s="2"/>
      <c r="F31" s="2"/>
      <c r="G31" s="2"/>
      <c r="H31" s="3"/>
    </row>
    <row r="32" spans="2:19" x14ac:dyDescent="0.25">
      <c r="B32" s="5" t="s">
        <v>18</v>
      </c>
      <c r="C32" s="143" t="s">
        <v>70</v>
      </c>
      <c r="D32" s="143"/>
      <c r="E32" s="143"/>
      <c r="F32" s="143"/>
      <c r="G32" s="143"/>
      <c r="H32" s="144"/>
    </row>
    <row r="33" spans="2:8" x14ac:dyDescent="0.25">
      <c r="B33" s="5"/>
      <c r="C33" s="151" t="s">
        <v>71</v>
      </c>
      <c r="D33" s="151"/>
      <c r="E33" s="151"/>
      <c r="F33" s="151"/>
      <c r="G33" s="151"/>
      <c r="H33" s="152"/>
    </row>
    <row r="34" spans="2:8" x14ac:dyDescent="0.25">
      <c r="B34" s="5"/>
      <c r="C34" s="145" t="s">
        <v>72</v>
      </c>
      <c r="D34" s="145"/>
      <c r="E34" s="145"/>
      <c r="F34" s="145"/>
      <c r="G34" s="145"/>
      <c r="H34" s="146"/>
    </row>
    <row r="35" spans="2:8" x14ac:dyDescent="0.25">
      <c r="B35" s="5"/>
      <c r="C35" s="6"/>
      <c r="D35" s="6"/>
      <c r="E35" s="6"/>
      <c r="F35" s="6"/>
      <c r="G35" s="6"/>
      <c r="H35" s="7"/>
    </row>
    <row r="36" spans="2:8" x14ac:dyDescent="0.25">
      <c r="B36" s="5" t="s">
        <v>19</v>
      </c>
      <c r="C36" s="143" t="s">
        <v>77</v>
      </c>
      <c r="D36" s="143"/>
      <c r="E36" s="143"/>
      <c r="F36" s="143"/>
      <c r="G36" s="143"/>
      <c r="H36" s="144"/>
    </row>
    <row r="37" spans="2:8" x14ac:dyDescent="0.25">
      <c r="B37" s="5"/>
      <c r="C37" s="151" t="s">
        <v>78</v>
      </c>
      <c r="D37" s="151"/>
      <c r="E37" s="151"/>
      <c r="F37" s="151"/>
      <c r="G37" s="151"/>
      <c r="H37" s="152"/>
    </row>
    <row r="38" spans="2:8" x14ac:dyDescent="0.25">
      <c r="B38" s="5"/>
      <c r="C38" s="145" t="s">
        <v>79</v>
      </c>
      <c r="D38" s="145"/>
      <c r="E38" s="145"/>
      <c r="F38" s="145"/>
      <c r="G38" s="145"/>
      <c r="H38" s="146"/>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53"/>
      <c r="C44" s="154"/>
      <c r="D44" s="154"/>
      <c r="E44" s="154"/>
      <c r="F44" s="154"/>
      <c r="G44" s="154"/>
      <c r="H44" s="155"/>
    </row>
    <row r="45" spans="2:8" x14ac:dyDescent="0.25">
      <c r="B45" s="156" t="s">
        <v>12</v>
      </c>
      <c r="C45" s="157"/>
      <c r="D45" s="157"/>
      <c r="E45" s="157"/>
      <c r="F45" s="157"/>
      <c r="G45" s="157"/>
      <c r="H45" s="158"/>
    </row>
    <row r="46" spans="2:8" x14ac:dyDescent="0.25">
      <c r="B46" s="12"/>
      <c r="C46" s="176"/>
      <c r="D46" s="176"/>
      <c r="E46" s="176"/>
      <c r="F46" s="176"/>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9"/>
      <c r="C54" s="159"/>
      <c r="D54" s="159"/>
      <c r="E54" s="159"/>
      <c r="F54" s="159"/>
      <c r="G54" s="159"/>
      <c r="H54" s="159"/>
    </row>
    <row r="55" spans="2:8" x14ac:dyDescent="0.25">
      <c r="B55" s="27"/>
      <c r="C55" s="27"/>
      <c r="D55" s="27"/>
      <c r="E55" s="27"/>
      <c r="F55" s="27"/>
      <c r="G55" s="27"/>
      <c r="H55" s="27"/>
    </row>
    <row r="58" spans="2:8" x14ac:dyDescent="0.25">
      <c r="B58" s="6"/>
      <c r="C58" s="142"/>
      <c r="D58" s="142"/>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9">
    <mergeCell ref="L4:P4"/>
    <mergeCell ref="C5:G5"/>
    <mergeCell ref="C10:F10"/>
    <mergeCell ref="C17:E17"/>
    <mergeCell ref="B19:C19"/>
    <mergeCell ref="D19:E19"/>
    <mergeCell ref="F19:G19"/>
    <mergeCell ref="C15:H15"/>
    <mergeCell ref="C12:F12"/>
    <mergeCell ref="C6:G6"/>
    <mergeCell ref="C36:H36"/>
    <mergeCell ref="C37:H37"/>
    <mergeCell ref="B20:C20"/>
    <mergeCell ref="D20:E20"/>
    <mergeCell ref="F20:G20"/>
    <mergeCell ref="B21:C21"/>
    <mergeCell ref="D21:E21"/>
    <mergeCell ref="F21:G21"/>
    <mergeCell ref="C32:H32"/>
    <mergeCell ref="B30:E30"/>
    <mergeCell ref="F30:G30"/>
    <mergeCell ref="C33:H33"/>
    <mergeCell ref="C34:H34"/>
    <mergeCell ref="C38:H38"/>
    <mergeCell ref="B44:H44"/>
    <mergeCell ref="B45:H45"/>
    <mergeCell ref="B54:H54"/>
    <mergeCell ref="C58:D58"/>
    <mergeCell ref="C46:F46"/>
  </mergeCells>
  <pageMargins left="0.7" right="0.7" top="0.75" bottom="0.75" header="0.3" footer="0.3"/>
  <pageSetup scale="91" orientation="portrait" r:id="rId1"/>
  <rowBreaks count="1" manualBreakCount="1">
    <brk id="4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03D1A-9A6C-453F-B986-C50A237B96B4}">
  <dimension ref="B2:Q68"/>
  <sheetViews>
    <sheetView topLeftCell="A9" zoomScale="85" zoomScaleNormal="85" zoomScaleSheetLayoutView="115" workbookViewId="0">
      <selection activeCell="H10" sqref="H10"/>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2.28515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1.5703125" style="4"/>
    <col min="16" max="16" width="15.5703125" style="4" customWidth="1"/>
    <col min="17"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77" t="s">
        <v>41</v>
      </c>
      <c r="M4" s="177"/>
      <c r="N4" s="177"/>
      <c r="O4" s="177"/>
      <c r="P4" s="177"/>
    </row>
    <row r="5" spans="2:17" x14ac:dyDescent="0.25">
      <c r="B5" s="5"/>
      <c r="C5" s="170" t="s">
        <v>0</v>
      </c>
      <c r="D5" s="170"/>
      <c r="E5" s="170"/>
      <c r="F5" s="170"/>
      <c r="G5" s="170"/>
      <c r="H5" s="7"/>
      <c r="L5" s="32"/>
      <c r="M5" s="32"/>
      <c r="N5" s="6"/>
      <c r="O5" s="32"/>
      <c r="P5" s="6"/>
    </row>
    <row r="6" spans="2:17" ht="16.5" customHeight="1" x14ac:dyDescent="0.25">
      <c r="B6" s="5"/>
      <c r="C6" s="170" t="s">
        <v>108</v>
      </c>
      <c r="D6" s="170"/>
      <c r="E6" s="170"/>
      <c r="F6" s="170"/>
      <c r="G6" s="170"/>
      <c r="H6" s="7"/>
      <c r="L6" s="45" t="s">
        <v>5</v>
      </c>
      <c r="M6" s="46" t="s">
        <v>44</v>
      </c>
      <c r="N6" s="46" t="s">
        <v>43</v>
      </c>
      <c r="O6" s="45" t="s">
        <v>42</v>
      </c>
      <c r="P6" s="45" t="s">
        <v>37</v>
      </c>
      <c r="Q6" s="47" t="s">
        <v>15</v>
      </c>
    </row>
    <row r="7" spans="2:17" x14ac:dyDescent="0.25">
      <c r="B7" s="5"/>
      <c r="C7" s="6"/>
      <c r="D7" s="6"/>
      <c r="E7" s="60"/>
      <c r="F7" s="61"/>
      <c r="G7" s="6"/>
      <c r="H7" s="7"/>
      <c r="L7" s="41">
        <v>44701</v>
      </c>
      <c r="M7" s="40">
        <v>0</v>
      </c>
      <c r="N7" s="40">
        <v>265</v>
      </c>
      <c r="O7" s="42">
        <v>10000</v>
      </c>
      <c r="P7" s="43">
        <f>+N7*O7</f>
        <v>2650000</v>
      </c>
      <c r="Q7" s="43">
        <f>+P7*0.1</f>
        <v>265000</v>
      </c>
    </row>
    <row r="8" spans="2:17" x14ac:dyDescent="0.25">
      <c r="B8" s="5"/>
      <c r="C8" s="6"/>
      <c r="D8" s="6"/>
      <c r="E8" s="6"/>
      <c r="F8" s="6"/>
      <c r="G8" s="6"/>
      <c r="H8" s="7"/>
      <c r="L8" s="41">
        <v>44701</v>
      </c>
      <c r="M8" s="40">
        <v>0</v>
      </c>
      <c r="N8" s="40">
        <v>69</v>
      </c>
      <c r="O8" s="42">
        <v>20000</v>
      </c>
      <c r="P8" s="43">
        <f>+N8*O8</f>
        <v>1380000</v>
      </c>
      <c r="Q8" s="43">
        <f>+P8*0.1</f>
        <v>138000</v>
      </c>
    </row>
    <row r="9" spans="2:17" x14ac:dyDescent="0.25">
      <c r="B9" s="5" t="s">
        <v>1</v>
      </c>
      <c r="C9" s="8" t="s">
        <v>52</v>
      </c>
      <c r="D9" s="8"/>
      <c r="E9" s="8"/>
      <c r="F9" s="8"/>
      <c r="G9" s="6" t="s">
        <v>2</v>
      </c>
      <c r="H9" s="70" t="s">
        <v>122</v>
      </c>
      <c r="L9" s="32"/>
      <c r="M9" s="32"/>
      <c r="N9" s="6">
        <f>SUM(N7:N8)</f>
        <v>334</v>
      </c>
      <c r="O9" s="32"/>
      <c r="P9" s="44">
        <f>SUM(P7:P8)</f>
        <v>4030000</v>
      </c>
      <c r="Q9" s="43">
        <f>SUM(Q7:Q8)</f>
        <v>403000</v>
      </c>
    </row>
    <row r="10" spans="2:17" x14ac:dyDescent="0.25">
      <c r="B10" s="5" t="s">
        <v>5</v>
      </c>
      <c r="C10" s="171">
        <v>44917</v>
      </c>
      <c r="D10" s="171"/>
      <c r="E10" s="171"/>
      <c r="F10" s="171"/>
      <c r="G10" s="6" t="s">
        <v>6</v>
      </c>
      <c r="H10" s="9" t="s">
        <v>109</v>
      </c>
      <c r="L10" s="20"/>
      <c r="M10" s="20"/>
      <c r="N10" s="34"/>
      <c r="O10" s="20"/>
      <c r="P10"/>
    </row>
    <row r="11" spans="2:17" x14ac:dyDescent="0.25">
      <c r="B11" s="5" t="s">
        <v>3</v>
      </c>
      <c r="C11" s="8" t="s">
        <v>54</v>
      </c>
      <c r="D11" s="8"/>
      <c r="E11" s="8"/>
      <c r="F11" s="8"/>
      <c r="G11" s="8"/>
      <c r="H11" s="9"/>
    </row>
    <row r="12" spans="2:17" x14ac:dyDescent="0.25">
      <c r="B12" s="5" t="s">
        <v>104</v>
      </c>
      <c r="C12" s="171">
        <v>44701</v>
      </c>
      <c r="D12" s="171"/>
      <c r="E12" s="171"/>
      <c r="F12" s="171"/>
      <c r="G12" s="8"/>
      <c r="H12" s="9"/>
    </row>
    <row r="13" spans="2:17" x14ac:dyDescent="0.25">
      <c r="B13" s="5" t="s">
        <v>4</v>
      </c>
      <c r="C13" s="8" t="s">
        <v>55</v>
      </c>
      <c r="D13" s="8"/>
      <c r="E13" s="10"/>
      <c r="F13" s="10"/>
      <c r="G13" s="10"/>
      <c r="H13" s="11"/>
    </row>
    <row r="14" spans="2:17" x14ac:dyDescent="0.25">
      <c r="B14" s="5" t="s">
        <v>97</v>
      </c>
      <c r="C14" s="8" t="s">
        <v>114</v>
      </c>
      <c r="D14" s="8"/>
      <c r="E14" s="8"/>
      <c r="F14" s="10"/>
      <c r="G14" s="10"/>
      <c r="H14" s="11"/>
    </row>
    <row r="15" spans="2:17" x14ac:dyDescent="0.25">
      <c r="B15" s="5" t="s">
        <v>8</v>
      </c>
      <c r="C15" s="172" t="s">
        <v>57</v>
      </c>
      <c r="D15" s="172"/>
      <c r="E15" s="172"/>
      <c r="F15" s="172"/>
      <c r="G15" s="172"/>
      <c r="H15" s="178"/>
    </row>
    <row r="16" spans="2:17" x14ac:dyDescent="0.25">
      <c r="B16" s="5" t="s">
        <v>7</v>
      </c>
      <c r="C16" s="8" t="s">
        <v>56</v>
      </c>
      <c r="D16" s="8"/>
      <c r="E16" s="8"/>
      <c r="F16" s="10"/>
      <c r="G16" s="10"/>
      <c r="H16" s="11"/>
    </row>
    <row r="17" spans="2:8" x14ac:dyDescent="0.25">
      <c r="B17" s="5" t="s">
        <v>17</v>
      </c>
      <c r="C17" s="172">
        <v>73075533</v>
      </c>
      <c r="D17" s="145"/>
      <c r="E17" s="145"/>
      <c r="F17" s="10"/>
      <c r="G17" s="10"/>
      <c r="H17" s="11"/>
    </row>
    <row r="18" spans="2:8" x14ac:dyDescent="0.25">
      <c r="B18" s="18"/>
      <c r="C18" s="8"/>
      <c r="D18" s="8"/>
      <c r="E18" s="8"/>
      <c r="F18" s="8"/>
      <c r="G18" s="8"/>
      <c r="H18" s="9"/>
    </row>
    <row r="19" spans="2:8" ht="30" customHeight="1" x14ac:dyDescent="0.25">
      <c r="B19" s="173" t="s">
        <v>14</v>
      </c>
      <c r="C19" s="173"/>
      <c r="D19" s="173" t="s">
        <v>9</v>
      </c>
      <c r="E19" s="173"/>
      <c r="F19" s="173" t="s">
        <v>10</v>
      </c>
      <c r="G19" s="173"/>
      <c r="H19" s="22" t="s">
        <v>11</v>
      </c>
    </row>
    <row r="20" spans="2:8" x14ac:dyDescent="0.25">
      <c r="B20" s="161">
        <v>265</v>
      </c>
      <c r="C20" s="162"/>
      <c r="D20" s="179">
        <v>10000</v>
      </c>
      <c r="E20" s="164"/>
      <c r="F20" s="163">
        <f>+D20*B20</f>
        <v>2650000</v>
      </c>
      <c r="G20" s="164"/>
      <c r="H20" s="17">
        <f>+F20*0.1</f>
        <v>265000</v>
      </c>
    </row>
    <row r="21" spans="2:8" x14ac:dyDescent="0.25">
      <c r="B21" s="161">
        <v>69</v>
      </c>
      <c r="C21" s="162"/>
      <c r="D21" s="179">
        <v>20000</v>
      </c>
      <c r="E21" s="164"/>
      <c r="F21" s="163">
        <f>+D21*B21</f>
        <v>1380000</v>
      </c>
      <c r="G21" s="164"/>
      <c r="H21" s="17">
        <f>+F21*0.1</f>
        <v>138000</v>
      </c>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47" t="s">
        <v>13</v>
      </c>
      <c r="C30" s="148"/>
      <c r="D30" s="148"/>
      <c r="E30" s="149"/>
      <c r="F30" s="150">
        <f>+F20</f>
        <v>2650000</v>
      </c>
      <c r="G30" s="149"/>
      <c r="H30" s="21">
        <f>SUM(H20:H29)</f>
        <v>403000</v>
      </c>
    </row>
    <row r="31" spans="2:8" x14ac:dyDescent="0.25">
      <c r="B31" s="1"/>
      <c r="C31" s="2"/>
      <c r="D31" s="2"/>
      <c r="E31" s="2"/>
      <c r="F31" s="2"/>
      <c r="G31" s="2"/>
      <c r="H31" s="3"/>
    </row>
    <row r="32" spans="2:8" x14ac:dyDescent="0.25">
      <c r="B32" s="5" t="s">
        <v>18</v>
      </c>
      <c r="C32" s="8" t="s">
        <v>58</v>
      </c>
      <c r="D32" s="8"/>
      <c r="E32" s="8"/>
      <c r="F32" s="8"/>
      <c r="G32" s="8"/>
      <c r="H32" s="9"/>
    </row>
    <row r="33" spans="2:8" x14ac:dyDescent="0.25">
      <c r="B33" s="5"/>
      <c r="C33" s="182"/>
      <c r="D33" s="182"/>
      <c r="E33" s="182"/>
      <c r="F33" s="182"/>
      <c r="G33" s="182"/>
      <c r="H33" s="183"/>
    </row>
    <row r="34" spans="2:8" x14ac:dyDescent="0.25">
      <c r="B34" s="5"/>
      <c r="C34" s="180"/>
      <c r="D34" s="180"/>
      <c r="E34" s="180"/>
      <c r="F34" s="180"/>
      <c r="G34" s="180"/>
      <c r="H34" s="181"/>
    </row>
    <row r="35" spans="2:8" x14ac:dyDescent="0.25">
      <c r="B35" s="5"/>
      <c r="C35" s="6"/>
      <c r="D35" s="6"/>
      <c r="E35" s="6"/>
      <c r="F35" s="6"/>
      <c r="G35" s="6"/>
      <c r="H35" s="7"/>
    </row>
    <row r="36" spans="2:8" x14ac:dyDescent="0.25">
      <c r="B36" s="5" t="s">
        <v>19</v>
      </c>
      <c r="C36" s="143" t="s">
        <v>59</v>
      </c>
      <c r="D36" s="143"/>
      <c r="E36" s="143"/>
      <c r="F36" s="143"/>
      <c r="G36" s="143"/>
      <c r="H36" s="144"/>
    </row>
    <row r="37" spans="2:8" x14ac:dyDescent="0.25">
      <c r="B37" s="5"/>
      <c r="C37" s="151" t="s">
        <v>115</v>
      </c>
      <c r="D37" s="151"/>
      <c r="E37" s="151"/>
      <c r="F37" s="151"/>
      <c r="G37" s="151"/>
      <c r="H37" s="152"/>
    </row>
    <row r="38" spans="2:8" x14ac:dyDescent="0.25">
      <c r="B38" s="5"/>
      <c r="C38" s="180"/>
      <c r="D38" s="180"/>
      <c r="E38" s="180"/>
      <c r="F38" s="180"/>
      <c r="G38" s="180"/>
      <c r="H38" s="181"/>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53"/>
      <c r="C44" s="154"/>
      <c r="D44" s="154"/>
      <c r="E44" s="154"/>
      <c r="F44" s="154"/>
      <c r="G44" s="154"/>
      <c r="H44" s="155"/>
    </row>
    <row r="45" spans="2:8" x14ac:dyDescent="0.25">
      <c r="B45" s="156" t="s">
        <v>12</v>
      </c>
      <c r="C45" s="157"/>
      <c r="D45" s="157"/>
      <c r="E45" s="157"/>
      <c r="F45" s="157"/>
      <c r="G45" s="157"/>
      <c r="H45" s="158"/>
    </row>
    <row r="46" spans="2:8" x14ac:dyDescent="0.25">
      <c r="B46" s="12"/>
      <c r="C46" s="184"/>
      <c r="D46" s="184"/>
      <c r="E46" s="184"/>
      <c r="F46" s="184"/>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9"/>
      <c r="C54" s="159"/>
      <c r="D54" s="159"/>
      <c r="E54" s="159"/>
      <c r="F54" s="159"/>
      <c r="G54" s="159"/>
      <c r="H54" s="159"/>
    </row>
    <row r="55" spans="2:8" x14ac:dyDescent="0.25">
      <c r="B55" s="27"/>
      <c r="C55" s="27"/>
      <c r="D55" s="27"/>
      <c r="E55" s="27"/>
      <c r="F55" s="27"/>
      <c r="G55" s="27"/>
      <c r="H55" s="27"/>
    </row>
    <row r="58" spans="2:8" x14ac:dyDescent="0.25">
      <c r="B58" s="6"/>
      <c r="C58" s="142"/>
      <c r="D58" s="142"/>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8">
    <mergeCell ref="B54:H54"/>
    <mergeCell ref="C58:D58"/>
    <mergeCell ref="B21:C21"/>
    <mergeCell ref="D21:E21"/>
    <mergeCell ref="F21:G21"/>
    <mergeCell ref="C34:H34"/>
    <mergeCell ref="C36:H36"/>
    <mergeCell ref="C37:H37"/>
    <mergeCell ref="C38:H38"/>
    <mergeCell ref="B44:H44"/>
    <mergeCell ref="B45:H45"/>
    <mergeCell ref="C33:H33"/>
    <mergeCell ref="C46:F46"/>
    <mergeCell ref="B20:C20"/>
    <mergeCell ref="D20:E20"/>
    <mergeCell ref="F20:G20"/>
    <mergeCell ref="B30:E30"/>
    <mergeCell ref="F30:G30"/>
    <mergeCell ref="L4:P4"/>
    <mergeCell ref="C5:G5"/>
    <mergeCell ref="C10:F10"/>
    <mergeCell ref="C17:E17"/>
    <mergeCell ref="B19:C19"/>
    <mergeCell ref="D19:E19"/>
    <mergeCell ref="F19:G19"/>
    <mergeCell ref="C12:F12"/>
    <mergeCell ref="C15:H15"/>
    <mergeCell ref="C6:G6"/>
  </mergeCells>
  <pageMargins left="0.7" right="0.7" top="0.75" bottom="0.75" header="0.3" footer="0.3"/>
  <pageSetup scale="91" orientation="portrait" r:id="rId1"/>
  <rowBreaks count="1" manualBreakCount="1">
    <brk id="4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D398-A57D-468F-9C4D-ED2A7B43E309}">
  <dimension ref="B2:Q65"/>
  <sheetViews>
    <sheetView zoomScale="85" zoomScaleNormal="85" zoomScaleSheetLayoutView="115" workbookViewId="0">
      <selection activeCell="N15" sqref="N15"/>
    </sheetView>
  </sheetViews>
  <sheetFormatPr baseColWidth="10" defaultColWidth="11.5703125" defaultRowHeight="15" x14ac:dyDescent="0.25"/>
  <cols>
    <col min="1" max="1" width="2.140625" style="4" customWidth="1"/>
    <col min="2" max="2" width="23.28515625" style="4" customWidth="1"/>
    <col min="3" max="3" width="12.140625"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77" t="s">
        <v>41</v>
      </c>
      <c r="M4" s="177"/>
      <c r="N4" s="177"/>
      <c r="O4" s="177"/>
      <c r="P4" s="177"/>
    </row>
    <row r="5" spans="2:17" x14ac:dyDescent="0.25">
      <c r="B5" s="5"/>
      <c r="C5" s="170" t="s">
        <v>0</v>
      </c>
      <c r="D5" s="170"/>
      <c r="E5" s="170"/>
      <c r="F5" s="170"/>
      <c r="G5" s="170"/>
      <c r="H5" s="7"/>
      <c r="L5" s="32"/>
      <c r="M5" s="32"/>
      <c r="N5" s="6"/>
      <c r="O5" s="32"/>
      <c r="P5" s="6"/>
    </row>
    <row r="6" spans="2:17" ht="14.25" customHeight="1" x14ac:dyDescent="0.25">
      <c r="B6" s="5"/>
      <c r="C6" s="170" t="s">
        <v>125</v>
      </c>
      <c r="D6" s="170"/>
      <c r="E6" s="170"/>
      <c r="F6" s="170"/>
      <c r="G6" s="170"/>
      <c r="H6" s="7"/>
      <c r="L6" s="45" t="s">
        <v>5</v>
      </c>
      <c r="M6" s="46" t="s">
        <v>44</v>
      </c>
      <c r="N6" s="46" t="s">
        <v>43</v>
      </c>
      <c r="O6" s="45" t="s">
        <v>42</v>
      </c>
      <c r="P6" s="45" t="s">
        <v>37</v>
      </c>
      <c r="Q6" s="47" t="s">
        <v>15</v>
      </c>
    </row>
    <row r="7" spans="2:17" x14ac:dyDescent="0.25">
      <c r="B7" s="5"/>
      <c r="C7" s="6"/>
      <c r="D7" s="6"/>
      <c r="E7" s="60"/>
      <c r="F7" s="61"/>
      <c r="G7" s="6"/>
      <c r="H7" s="7"/>
      <c r="L7" s="41">
        <v>44829</v>
      </c>
      <c r="M7" s="40">
        <v>42</v>
      </c>
      <c r="N7" s="40">
        <v>77</v>
      </c>
      <c r="O7" s="42">
        <v>5000</v>
      </c>
      <c r="P7" s="43">
        <f>+N7*O7</f>
        <v>385000</v>
      </c>
      <c r="Q7" s="43">
        <f>+P7*0.1</f>
        <v>38500</v>
      </c>
    </row>
    <row r="8" spans="2:17" x14ac:dyDescent="0.25">
      <c r="B8" s="5"/>
      <c r="C8" s="6"/>
      <c r="D8" s="6"/>
      <c r="E8" s="6"/>
      <c r="F8" s="6"/>
      <c r="G8" s="6"/>
      <c r="H8" s="7"/>
      <c r="L8" s="41">
        <v>44842</v>
      </c>
      <c r="M8" s="40">
        <v>39</v>
      </c>
      <c r="N8" s="40">
        <v>39</v>
      </c>
      <c r="O8" s="42">
        <v>5000</v>
      </c>
      <c r="P8" s="43">
        <f>+N8*O8</f>
        <v>195000</v>
      </c>
      <c r="Q8" s="43">
        <f>+P8*0.1</f>
        <v>19500</v>
      </c>
    </row>
    <row r="9" spans="2:17" x14ac:dyDescent="0.25">
      <c r="B9" s="5" t="s">
        <v>1</v>
      </c>
      <c r="C9" s="8" t="s">
        <v>113</v>
      </c>
      <c r="D9" s="8"/>
      <c r="E9" s="8"/>
      <c r="F9" s="8"/>
      <c r="G9" s="6" t="s">
        <v>2</v>
      </c>
      <c r="H9" s="70" t="s">
        <v>121</v>
      </c>
      <c r="L9" s="32"/>
      <c r="M9" s="32">
        <f>SUM(M7:M8)</f>
        <v>81</v>
      </c>
      <c r="N9" s="6">
        <f>SUM(N7:N8)</f>
        <v>116</v>
      </c>
      <c r="O9" s="32"/>
      <c r="P9" s="44">
        <f>SUM(P7:P8)</f>
        <v>580000</v>
      </c>
      <c r="Q9" s="43">
        <f>SUM(Q7:Q8)</f>
        <v>58000</v>
      </c>
    </row>
    <row r="10" spans="2:17" x14ac:dyDescent="0.25">
      <c r="B10" s="5" t="s">
        <v>5</v>
      </c>
      <c r="C10" s="171">
        <v>44917</v>
      </c>
      <c r="D10" s="171"/>
      <c r="E10" s="171"/>
      <c r="F10" s="171"/>
      <c r="G10" s="6" t="s">
        <v>6</v>
      </c>
      <c r="H10" s="9" t="s">
        <v>51</v>
      </c>
      <c r="L10" s="20"/>
      <c r="M10" s="20"/>
      <c r="N10" s="34"/>
      <c r="O10" s="20"/>
      <c r="P10"/>
    </row>
    <row r="11" spans="2:17" x14ac:dyDescent="0.25">
      <c r="B11" s="5" t="s">
        <v>3</v>
      </c>
      <c r="C11" s="8" t="s">
        <v>45</v>
      </c>
      <c r="D11" s="8"/>
      <c r="E11" s="8"/>
      <c r="F11" s="8"/>
      <c r="G11" s="8"/>
      <c r="H11" s="9"/>
    </row>
    <row r="12" spans="2:17" x14ac:dyDescent="0.25">
      <c r="B12" s="5" t="s">
        <v>116</v>
      </c>
      <c r="C12" s="8" t="s">
        <v>117</v>
      </c>
      <c r="D12" s="8"/>
      <c r="E12" s="8"/>
      <c r="F12" s="8"/>
      <c r="G12" s="8"/>
      <c r="H12" s="9"/>
    </row>
    <row r="13" spans="2:17" x14ac:dyDescent="0.25">
      <c r="B13" s="5" t="s">
        <v>4</v>
      </c>
      <c r="C13" s="8" t="s">
        <v>48</v>
      </c>
      <c r="D13" s="8"/>
      <c r="E13" s="10"/>
      <c r="F13" s="10"/>
      <c r="G13" s="10"/>
      <c r="H13" s="11"/>
    </row>
    <row r="14" spans="2:17" x14ac:dyDescent="0.25">
      <c r="B14" s="5" t="s">
        <v>97</v>
      </c>
      <c r="C14" s="8" t="s">
        <v>118</v>
      </c>
      <c r="D14" s="8"/>
      <c r="E14" s="8"/>
      <c r="F14" s="10"/>
      <c r="G14" s="10"/>
      <c r="H14" s="11"/>
    </row>
    <row r="15" spans="2:17" x14ac:dyDescent="0.25">
      <c r="B15" s="5" t="s">
        <v>8</v>
      </c>
      <c r="C15" s="172">
        <v>901045604</v>
      </c>
      <c r="D15" s="172"/>
      <c r="E15" s="172"/>
      <c r="F15" s="172"/>
      <c r="G15" s="172"/>
      <c r="H15" s="178"/>
    </row>
    <row r="16" spans="2:17" x14ac:dyDescent="0.25">
      <c r="B16" s="5" t="s">
        <v>7</v>
      </c>
      <c r="C16" s="8" t="s">
        <v>46</v>
      </c>
      <c r="D16" s="8"/>
      <c r="E16" s="8"/>
      <c r="F16" s="10"/>
      <c r="G16" s="10"/>
      <c r="H16" s="11"/>
    </row>
    <row r="17" spans="2:8" x14ac:dyDescent="0.25">
      <c r="B17" s="5" t="s">
        <v>17</v>
      </c>
      <c r="C17" s="172">
        <v>1143370147</v>
      </c>
      <c r="D17" s="145"/>
      <c r="E17" s="145"/>
      <c r="F17" s="10"/>
      <c r="G17" s="10"/>
      <c r="H17" s="11"/>
    </row>
    <row r="18" spans="2:8" x14ac:dyDescent="0.25">
      <c r="B18" s="18"/>
      <c r="C18" s="8"/>
      <c r="D18" s="8"/>
      <c r="E18" s="8"/>
      <c r="F18" s="8"/>
      <c r="G18" s="8"/>
      <c r="H18" s="9"/>
    </row>
    <row r="19" spans="2:8" ht="30" customHeight="1" x14ac:dyDescent="0.25">
      <c r="B19" s="173" t="s">
        <v>14</v>
      </c>
      <c r="C19" s="173"/>
      <c r="D19" s="173" t="s">
        <v>9</v>
      </c>
      <c r="E19" s="173"/>
      <c r="F19" s="173" t="s">
        <v>10</v>
      </c>
      <c r="G19" s="173"/>
      <c r="H19" s="22" t="s">
        <v>11</v>
      </c>
    </row>
    <row r="20" spans="2:8" x14ac:dyDescent="0.25">
      <c r="B20" s="161">
        <v>116</v>
      </c>
      <c r="C20" s="162"/>
      <c r="D20" s="179">
        <v>5000</v>
      </c>
      <c r="E20" s="164"/>
      <c r="F20" s="163">
        <f>+D20*B20</f>
        <v>580000</v>
      </c>
      <c r="G20" s="164"/>
      <c r="H20" s="17">
        <f>+F20*0.1</f>
        <v>58000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18"/>
      <c r="C26" s="9"/>
      <c r="D26" s="8"/>
      <c r="E26" s="9"/>
      <c r="F26" s="18"/>
      <c r="G26" s="9"/>
      <c r="H26" s="7"/>
    </row>
    <row r="27" spans="2:8" x14ac:dyDescent="0.25">
      <c r="B27" s="147" t="s">
        <v>13</v>
      </c>
      <c r="C27" s="148"/>
      <c r="D27" s="148"/>
      <c r="E27" s="149"/>
      <c r="F27" s="150">
        <f>+F20</f>
        <v>580000</v>
      </c>
      <c r="G27" s="149"/>
      <c r="H27" s="21">
        <f>SUM(H20:H26)</f>
        <v>58000</v>
      </c>
    </row>
    <row r="28" spans="2:8" x14ac:dyDescent="0.25">
      <c r="B28" s="1"/>
      <c r="C28" s="2"/>
      <c r="D28" s="2"/>
      <c r="E28" s="2"/>
      <c r="F28" s="2"/>
      <c r="G28" s="2"/>
      <c r="H28" s="3"/>
    </row>
    <row r="29" spans="2:8" x14ac:dyDescent="0.25">
      <c r="B29" s="5" t="s">
        <v>18</v>
      </c>
      <c r="C29" s="8" t="s">
        <v>49</v>
      </c>
      <c r="D29" s="8"/>
      <c r="E29" s="8"/>
      <c r="F29" s="8"/>
      <c r="G29" s="8"/>
      <c r="H29" s="9"/>
    </row>
    <row r="30" spans="2:8" x14ac:dyDescent="0.25">
      <c r="B30" s="5"/>
      <c r="C30" s="187" t="s">
        <v>120</v>
      </c>
      <c r="D30" s="187"/>
      <c r="E30" s="187"/>
      <c r="F30" s="187"/>
      <c r="G30" s="187"/>
      <c r="H30" s="188"/>
    </row>
    <row r="31" spans="2:8" x14ac:dyDescent="0.25">
      <c r="B31" s="5"/>
      <c r="C31" s="185"/>
      <c r="D31" s="185"/>
      <c r="E31" s="185"/>
      <c r="F31" s="185"/>
      <c r="G31" s="185"/>
      <c r="H31" s="186"/>
    </row>
    <row r="32" spans="2:8" x14ac:dyDescent="0.25">
      <c r="B32" s="5"/>
      <c r="C32" s="6"/>
      <c r="D32" s="6"/>
      <c r="E32" s="6"/>
      <c r="F32" s="6"/>
      <c r="G32" s="6"/>
      <c r="H32" s="7"/>
    </row>
    <row r="33" spans="2:8" x14ac:dyDescent="0.25">
      <c r="B33" s="5" t="s">
        <v>19</v>
      </c>
      <c r="C33" s="143" t="s">
        <v>50</v>
      </c>
      <c r="D33" s="143"/>
      <c r="E33" s="143"/>
      <c r="F33" s="143"/>
      <c r="G33" s="143"/>
      <c r="H33" s="144"/>
    </row>
    <row r="34" spans="2:8" x14ac:dyDescent="0.25">
      <c r="B34" s="5"/>
      <c r="C34" s="151" t="s">
        <v>120</v>
      </c>
      <c r="D34" s="151"/>
      <c r="E34" s="151"/>
      <c r="F34" s="151"/>
      <c r="G34" s="151"/>
      <c r="H34" s="152"/>
    </row>
    <row r="35" spans="2:8" x14ac:dyDescent="0.25">
      <c r="B35" s="5"/>
      <c r="C35" s="145" t="s">
        <v>119</v>
      </c>
      <c r="D35" s="145"/>
      <c r="E35" s="145"/>
      <c r="F35" s="145"/>
      <c r="G35" s="145"/>
      <c r="H35" s="146"/>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53"/>
      <c r="C41" s="154"/>
      <c r="D41" s="154"/>
      <c r="E41" s="154"/>
      <c r="F41" s="154"/>
      <c r="G41" s="154"/>
      <c r="H41" s="155"/>
    </row>
    <row r="42" spans="2:8" x14ac:dyDescent="0.25">
      <c r="B42" s="156" t="s">
        <v>12</v>
      </c>
      <c r="C42" s="157"/>
      <c r="D42" s="157"/>
      <c r="E42" s="157"/>
      <c r="F42" s="157"/>
      <c r="G42" s="157"/>
      <c r="H42" s="158"/>
    </row>
    <row r="43" spans="2:8" x14ac:dyDescent="0.25">
      <c r="B43" s="12"/>
      <c r="C43" s="160"/>
      <c r="D43" s="160"/>
      <c r="E43" s="160"/>
      <c r="F43" s="160"/>
      <c r="G43" s="160"/>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59"/>
      <c r="C51" s="159"/>
      <c r="D51" s="159"/>
      <c r="E51" s="159"/>
      <c r="F51" s="159"/>
      <c r="G51" s="159"/>
      <c r="H51" s="159"/>
    </row>
    <row r="52" spans="2:8" x14ac:dyDescent="0.25">
      <c r="B52" s="27"/>
      <c r="C52" s="27"/>
      <c r="D52" s="27"/>
      <c r="E52" s="27"/>
      <c r="F52" s="27"/>
      <c r="G52" s="27"/>
      <c r="H52" s="27"/>
    </row>
    <row r="55" spans="2:8" x14ac:dyDescent="0.25">
      <c r="B55" s="6"/>
      <c r="C55" s="142"/>
      <c r="D55" s="142"/>
    </row>
    <row r="60" spans="2:8" x14ac:dyDescent="0.25">
      <c r="B60" s="28"/>
    </row>
    <row r="61" spans="2:8" x14ac:dyDescent="0.25">
      <c r="B61" s="20"/>
    </row>
    <row r="62" spans="2:8" x14ac:dyDescent="0.25">
      <c r="B62" s="20"/>
    </row>
    <row r="63" spans="2:8" x14ac:dyDescent="0.25">
      <c r="B63" s="20"/>
    </row>
    <row r="64" spans="2:8" x14ac:dyDescent="0.25">
      <c r="B64" s="20"/>
    </row>
    <row r="65" spans="2:2" x14ac:dyDescent="0.25">
      <c r="B65" s="20"/>
    </row>
  </sheetData>
  <mergeCells count="24">
    <mergeCell ref="B51:H51"/>
    <mergeCell ref="C55:D55"/>
    <mergeCell ref="L4:P4"/>
    <mergeCell ref="C31:H31"/>
    <mergeCell ref="C33:H33"/>
    <mergeCell ref="C34:H34"/>
    <mergeCell ref="C35:H35"/>
    <mergeCell ref="B41:H41"/>
    <mergeCell ref="B42:H42"/>
    <mergeCell ref="B20:C20"/>
    <mergeCell ref="D20:E20"/>
    <mergeCell ref="F20:G20"/>
    <mergeCell ref="B27:E27"/>
    <mergeCell ref="F27:G27"/>
    <mergeCell ref="C30:H30"/>
    <mergeCell ref="C5:G5"/>
    <mergeCell ref="C6:G6"/>
    <mergeCell ref="C15:H15"/>
    <mergeCell ref="C43:G43"/>
    <mergeCell ref="C10:F10"/>
    <mergeCell ref="C17:E17"/>
    <mergeCell ref="B19:C19"/>
    <mergeCell ref="D19:E19"/>
    <mergeCell ref="F19:G19"/>
  </mergeCells>
  <pageMargins left="0.7" right="0.7" top="0.75" bottom="0.75" header="0.3" footer="0.3"/>
  <pageSetup scale="91" orientation="portrait" r:id="rId1"/>
  <rowBreaks count="1" manualBreakCount="1">
    <brk id="4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D611-977E-457F-B820-438C10DB7FBE}">
  <dimension ref="B2:H68"/>
  <sheetViews>
    <sheetView zoomScaleNormal="100" zoomScaleSheetLayoutView="115" workbookViewId="0">
      <selection activeCell="M18" sqref="M18"/>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6384" width="11.5703125" style="4"/>
  </cols>
  <sheetData>
    <row r="2" spans="2:8" x14ac:dyDescent="0.25">
      <c r="B2" s="1"/>
      <c r="C2" s="2"/>
      <c r="D2" s="2"/>
      <c r="E2" s="2"/>
      <c r="F2" s="2"/>
      <c r="G2" s="2"/>
      <c r="H2" s="3"/>
    </row>
    <row r="3" spans="2:8" x14ac:dyDescent="0.25">
      <c r="B3" s="5"/>
      <c r="C3" s="6"/>
      <c r="D3" s="6"/>
      <c r="E3" s="6"/>
      <c r="F3" s="6"/>
      <c r="G3" s="6"/>
      <c r="H3" s="7"/>
    </row>
    <row r="4" spans="2:8" x14ac:dyDescent="0.25">
      <c r="B4" s="5"/>
      <c r="C4" s="6"/>
      <c r="D4" s="6"/>
      <c r="E4" s="6"/>
      <c r="F4" s="6"/>
      <c r="G4" s="6"/>
      <c r="H4" s="7"/>
    </row>
    <row r="5" spans="2:8" x14ac:dyDescent="0.25">
      <c r="B5" s="5"/>
      <c r="C5" s="170" t="s">
        <v>0</v>
      </c>
      <c r="D5" s="170"/>
      <c r="E5" s="170"/>
      <c r="F5" s="170"/>
      <c r="G5" s="170"/>
      <c r="H5" s="7"/>
    </row>
    <row r="6" spans="2:8" x14ac:dyDescent="0.25">
      <c r="B6" s="5"/>
      <c r="C6" s="170" t="s">
        <v>125</v>
      </c>
      <c r="D6" s="170"/>
      <c r="E6" s="170"/>
      <c r="F6" s="170"/>
      <c r="G6" s="170"/>
      <c r="H6" s="71"/>
    </row>
    <row r="7" spans="2:8" x14ac:dyDescent="0.25">
      <c r="B7" s="5"/>
      <c r="C7" s="6"/>
      <c r="D7" s="6"/>
      <c r="E7" s="60"/>
      <c r="F7" s="61"/>
      <c r="G7" s="6"/>
      <c r="H7" s="7"/>
    </row>
    <row r="8" spans="2:8" x14ac:dyDescent="0.25">
      <c r="B8" s="5"/>
      <c r="C8" s="6"/>
      <c r="D8" s="6"/>
      <c r="E8" s="6"/>
      <c r="F8" s="6"/>
      <c r="G8" s="6"/>
      <c r="H8" s="7"/>
    </row>
    <row r="9" spans="2:8" x14ac:dyDescent="0.25">
      <c r="B9" s="5" t="s">
        <v>1</v>
      </c>
      <c r="C9" s="8" t="s">
        <v>123</v>
      </c>
      <c r="D9" s="8"/>
      <c r="E9" s="8"/>
      <c r="F9" s="8"/>
      <c r="G9" s="6" t="s">
        <v>2</v>
      </c>
      <c r="H9" s="19" t="s">
        <v>124</v>
      </c>
    </row>
    <row r="10" spans="2:8" x14ac:dyDescent="0.25">
      <c r="B10" s="5" t="s">
        <v>5</v>
      </c>
      <c r="C10" s="171">
        <v>44917</v>
      </c>
      <c r="D10" s="171"/>
      <c r="E10" s="171"/>
      <c r="F10" s="171"/>
      <c r="G10" s="6" t="s">
        <v>6</v>
      </c>
      <c r="H10" s="9" t="s">
        <v>20</v>
      </c>
    </row>
    <row r="11" spans="2:8" x14ac:dyDescent="0.25">
      <c r="B11" s="5" t="s">
        <v>3</v>
      </c>
      <c r="C11" s="8" t="s">
        <v>21</v>
      </c>
      <c r="D11" s="8"/>
      <c r="E11" s="8"/>
      <c r="F11" s="8"/>
      <c r="G11" s="8"/>
      <c r="H11" s="9"/>
    </row>
    <row r="12" spans="2:8" x14ac:dyDescent="0.25">
      <c r="B12" s="5" t="s">
        <v>105</v>
      </c>
      <c r="C12" s="8" t="s">
        <v>107</v>
      </c>
      <c r="D12" s="8"/>
      <c r="E12" s="8"/>
      <c r="F12" s="8"/>
      <c r="G12" s="8"/>
      <c r="H12" s="9"/>
    </row>
    <row r="13" spans="2:8" x14ac:dyDescent="0.25">
      <c r="B13" s="5" t="s">
        <v>4</v>
      </c>
      <c r="C13" s="8" t="s">
        <v>22</v>
      </c>
      <c r="D13" s="8"/>
      <c r="E13" s="10"/>
      <c r="F13" s="10"/>
      <c r="G13" s="10"/>
      <c r="H13" s="11"/>
    </row>
    <row r="14" spans="2:8" x14ac:dyDescent="0.25">
      <c r="B14" s="5" t="s">
        <v>102</v>
      </c>
      <c r="C14" s="8" t="s">
        <v>106</v>
      </c>
      <c r="D14" s="8"/>
      <c r="E14" s="8"/>
      <c r="F14" s="10"/>
      <c r="G14" s="10"/>
      <c r="H14" s="11"/>
    </row>
    <row r="15" spans="2:8" x14ac:dyDescent="0.25">
      <c r="B15" s="5" t="s">
        <v>8</v>
      </c>
      <c r="C15" s="10" t="s">
        <v>35</v>
      </c>
      <c r="D15" s="8"/>
      <c r="E15" s="8"/>
      <c r="F15" s="10"/>
      <c r="G15" s="10"/>
      <c r="H15" s="11"/>
    </row>
    <row r="16" spans="2:8" x14ac:dyDescent="0.25">
      <c r="B16" s="5" t="s">
        <v>7</v>
      </c>
      <c r="C16" s="8" t="s">
        <v>31</v>
      </c>
      <c r="D16" s="8"/>
      <c r="E16" s="8"/>
      <c r="F16" s="10"/>
      <c r="G16" s="10"/>
      <c r="H16" s="11"/>
    </row>
    <row r="17" spans="2:8" x14ac:dyDescent="0.25">
      <c r="B17" s="5" t="s">
        <v>17</v>
      </c>
      <c r="C17" s="172">
        <v>73105986</v>
      </c>
      <c r="D17" s="145"/>
      <c r="E17" s="145"/>
      <c r="F17" s="10"/>
      <c r="G17" s="10"/>
      <c r="H17" s="11"/>
    </row>
    <row r="18" spans="2:8" x14ac:dyDescent="0.25">
      <c r="B18" s="5"/>
      <c r="C18" s="6"/>
      <c r="D18" s="6"/>
      <c r="E18" s="6"/>
      <c r="F18" s="6"/>
      <c r="G18" s="6"/>
      <c r="H18" s="7"/>
    </row>
    <row r="19" spans="2:8" ht="30" customHeight="1" x14ac:dyDescent="0.25">
      <c r="B19" s="173" t="s">
        <v>14</v>
      </c>
      <c r="C19" s="173"/>
      <c r="D19" s="173" t="s">
        <v>9</v>
      </c>
      <c r="E19" s="173"/>
      <c r="F19" s="173" t="s">
        <v>10</v>
      </c>
      <c r="G19" s="173"/>
      <c r="H19" s="22" t="s">
        <v>11</v>
      </c>
    </row>
    <row r="20" spans="2:8" x14ac:dyDescent="0.25">
      <c r="B20" s="161">
        <v>3494</v>
      </c>
      <c r="C20" s="162"/>
      <c r="D20" s="179">
        <v>15000</v>
      </c>
      <c r="E20" s="164"/>
      <c r="F20" s="163">
        <f>+D20*B20</f>
        <v>52410000</v>
      </c>
      <c r="G20" s="164"/>
      <c r="H20" s="17">
        <f>+F20*0.1</f>
        <v>5241000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47" t="s">
        <v>13</v>
      </c>
      <c r="C30" s="148"/>
      <c r="D30" s="148"/>
      <c r="E30" s="149"/>
      <c r="F30" s="150">
        <f>+F20</f>
        <v>52410000</v>
      </c>
      <c r="G30" s="149"/>
      <c r="H30" s="21">
        <f>SUM(H20:H29)</f>
        <v>5241000</v>
      </c>
    </row>
    <row r="31" spans="2:8" x14ac:dyDescent="0.25">
      <c r="B31" s="1"/>
      <c r="C31" s="2"/>
      <c r="D31" s="2"/>
      <c r="E31" s="2"/>
      <c r="F31" s="2"/>
      <c r="G31" s="2"/>
      <c r="H31" s="3"/>
    </row>
    <row r="32" spans="2:8" x14ac:dyDescent="0.25">
      <c r="B32" s="5" t="s">
        <v>18</v>
      </c>
      <c r="C32" s="8" t="s">
        <v>29</v>
      </c>
      <c r="D32" s="8"/>
      <c r="E32" s="8"/>
      <c r="F32" s="8"/>
      <c r="G32" s="8"/>
      <c r="H32" s="9"/>
    </row>
    <row r="33" spans="2:8" x14ac:dyDescent="0.25">
      <c r="B33" s="5"/>
      <c r="C33" s="151" t="s">
        <v>30</v>
      </c>
      <c r="D33" s="151"/>
      <c r="E33" s="151"/>
      <c r="F33" s="151"/>
      <c r="G33" s="151"/>
      <c r="H33" s="152"/>
    </row>
    <row r="34" spans="2:8" x14ac:dyDescent="0.25">
      <c r="B34" s="5"/>
      <c r="C34" s="145" t="s">
        <v>32</v>
      </c>
      <c r="D34" s="145"/>
      <c r="E34" s="145"/>
      <c r="F34" s="145"/>
      <c r="G34" s="145"/>
      <c r="H34" s="146"/>
    </row>
    <row r="35" spans="2:8" x14ac:dyDescent="0.25">
      <c r="B35" s="5"/>
      <c r="C35" s="6"/>
      <c r="D35" s="6"/>
      <c r="E35" s="6"/>
      <c r="F35" s="6"/>
      <c r="G35" s="6"/>
      <c r="H35" s="7"/>
    </row>
    <row r="36" spans="2:8" x14ac:dyDescent="0.25">
      <c r="B36" s="5" t="s">
        <v>19</v>
      </c>
      <c r="C36" s="145" t="s">
        <v>27</v>
      </c>
      <c r="D36" s="145"/>
      <c r="E36" s="145"/>
      <c r="F36" s="145"/>
      <c r="G36" s="145"/>
      <c r="H36" s="146"/>
    </row>
    <row r="37" spans="2:8" x14ac:dyDescent="0.25">
      <c r="B37" s="5"/>
      <c r="C37" s="151" t="s">
        <v>28</v>
      </c>
      <c r="D37" s="151"/>
      <c r="E37" s="151"/>
      <c r="F37" s="151"/>
      <c r="G37" s="151"/>
      <c r="H37" s="152"/>
    </row>
    <row r="38" spans="2:8" x14ac:dyDescent="0.25">
      <c r="B38" s="5"/>
      <c r="C38" s="145" t="s">
        <v>32</v>
      </c>
      <c r="D38" s="145"/>
      <c r="E38" s="145"/>
      <c r="F38" s="145"/>
      <c r="G38" s="145"/>
      <c r="H38" s="146"/>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53"/>
      <c r="C44" s="154"/>
      <c r="D44" s="154"/>
      <c r="E44" s="154"/>
      <c r="F44" s="154"/>
      <c r="G44" s="154"/>
      <c r="H44" s="155"/>
    </row>
    <row r="45" spans="2:8" x14ac:dyDescent="0.25">
      <c r="B45" s="156" t="s">
        <v>12</v>
      </c>
      <c r="C45" s="157"/>
      <c r="D45" s="157"/>
      <c r="E45" s="157"/>
      <c r="F45" s="157"/>
      <c r="G45" s="157"/>
      <c r="H45" s="158"/>
    </row>
    <row r="46" spans="2:8" x14ac:dyDescent="0.25">
      <c r="B46" s="12"/>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59"/>
      <c r="C54" s="159"/>
      <c r="D54" s="159"/>
      <c r="E54" s="159"/>
      <c r="F54" s="159"/>
      <c r="G54" s="159"/>
      <c r="H54" s="159"/>
    </row>
    <row r="55" spans="2:8" x14ac:dyDescent="0.25">
      <c r="B55" s="27"/>
      <c r="C55" s="27"/>
      <c r="D55" s="27"/>
      <c r="E55" s="27"/>
      <c r="F55" s="27"/>
      <c r="G55" s="27"/>
      <c r="H55" s="27"/>
    </row>
    <row r="58" spans="2:8" x14ac:dyDescent="0.25">
      <c r="B58" s="6"/>
      <c r="C58" s="142"/>
      <c r="D58" s="142"/>
    </row>
    <row r="63" spans="2:8" x14ac:dyDescent="0.25">
      <c r="B63" s="28"/>
    </row>
    <row r="64" spans="2:8" x14ac:dyDescent="0.25">
      <c r="B64" s="20"/>
    </row>
    <row r="65" spans="2:2" x14ac:dyDescent="0.25">
      <c r="B65" s="20"/>
    </row>
    <row r="66" spans="2:2" x14ac:dyDescent="0.25">
      <c r="B66" s="20"/>
    </row>
    <row r="67" spans="2:2" x14ac:dyDescent="0.25">
      <c r="B67" s="20"/>
    </row>
    <row r="68" spans="2:2" x14ac:dyDescent="0.25">
      <c r="B68" s="20"/>
    </row>
  </sheetData>
  <mergeCells count="21">
    <mergeCell ref="B54:H54"/>
    <mergeCell ref="C58:D58"/>
    <mergeCell ref="C34:H34"/>
    <mergeCell ref="C36:H36"/>
    <mergeCell ref="C37:H37"/>
    <mergeCell ref="C38:H38"/>
    <mergeCell ref="B44:H44"/>
    <mergeCell ref="B45:H45"/>
    <mergeCell ref="C33:H33"/>
    <mergeCell ref="C5:G5"/>
    <mergeCell ref="C10:F10"/>
    <mergeCell ref="C17:E17"/>
    <mergeCell ref="B19:C19"/>
    <mergeCell ref="D19:E19"/>
    <mergeCell ref="F19:G19"/>
    <mergeCell ref="B20:C20"/>
    <mergeCell ref="D20:E20"/>
    <mergeCell ref="F20:G20"/>
    <mergeCell ref="B30:E30"/>
    <mergeCell ref="F30:G30"/>
    <mergeCell ref="C6:G6"/>
  </mergeCells>
  <pageMargins left="0.7" right="0.7" top="0.75" bottom="0.75" header="0.3" footer="0.3"/>
  <pageSetup scale="91" orientation="portrait" r:id="rId1"/>
  <rowBreaks count="1" manualBreakCount="1">
    <brk id="4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411B1-D8FE-4D82-B575-2119534D689C}">
  <sheetPr>
    <pageSetUpPr fitToPage="1"/>
  </sheetPr>
  <dimension ref="B1:Q66"/>
  <sheetViews>
    <sheetView tabSelected="1" view="pageBreakPreview" topLeftCell="A16" zoomScale="115" zoomScaleNormal="115" zoomScaleSheetLayoutView="115" workbookViewId="0">
      <selection activeCell="J6" sqref="J6:O8"/>
    </sheetView>
  </sheetViews>
  <sheetFormatPr baseColWidth="10" defaultColWidth="11.5703125" defaultRowHeight="16.5" x14ac:dyDescent="0.3"/>
  <cols>
    <col min="1" max="1" width="1.42578125" style="90" customWidth="1"/>
    <col min="2" max="2" width="19.28515625" style="90" bestFit="1" customWidth="1"/>
    <col min="3" max="3" width="26.5703125" style="90" bestFit="1" customWidth="1"/>
    <col min="4" max="4" width="8.42578125" style="90" customWidth="1"/>
    <col min="5" max="5" width="8.140625" style="90" customWidth="1"/>
    <col min="6" max="6" width="6.5703125" style="90" customWidth="1"/>
    <col min="7" max="7" width="9.5703125" style="90" customWidth="1"/>
    <col min="8" max="8" width="15.28515625" style="90" customWidth="1"/>
    <col min="9" max="9" width="2.42578125" style="90" customWidth="1"/>
    <col min="10" max="15" width="16.42578125" style="90" customWidth="1"/>
    <col min="16" max="16" width="4.7109375" style="90" customWidth="1"/>
    <col min="17" max="16384" width="11.5703125" style="90"/>
  </cols>
  <sheetData>
    <row r="1" spans="2:17" x14ac:dyDescent="0.3">
      <c r="B1" s="209"/>
      <c r="C1" s="209"/>
      <c r="D1" s="206" t="s">
        <v>126</v>
      </c>
      <c r="E1" s="206"/>
      <c r="F1" s="206"/>
      <c r="G1" s="206"/>
      <c r="H1" s="206"/>
      <c r="J1" s="213"/>
      <c r="K1" s="213"/>
      <c r="L1" s="214"/>
      <c r="M1" s="214"/>
      <c r="N1" s="214"/>
      <c r="O1" s="214"/>
    </row>
    <row r="2" spans="2:17" ht="30" customHeight="1" x14ac:dyDescent="0.3">
      <c r="B2" s="209"/>
      <c r="C2" s="209"/>
      <c r="D2" s="82" t="s">
        <v>127</v>
      </c>
      <c r="E2" s="206" t="s">
        <v>128</v>
      </c>
      <c r="F2" s="206"/>
      <c r="G2" s="82" t="s">
        <v>129</v>
      </c>
      <c r="H2" s="83" t="s">
        <v>141</v>
      </c>
      <c r="J2" s="213"/>
      <c r="K2" s="213"/>
      <c r="L2" s="118"/>
      <c r="M2" s="118"/>
      <c r="N2" s="118"/>
      <c r="O2" s="119"/>
    </row>
    <row r="3" spans="2:17" ht="30" customHeight="1" x14ac:dyDescent="0.3">
      <c r="B3" s="209"/>
      <c r="C3" s="209"/>
      <c r="D3" s="104" t="s">
        <v>130</v>
      </c>
      <c r="E3" s="207" t="s">
        <v>171</v>
      </c>
      <c r="F3" s="207"/>
      <c r="G3" s="82" t="s">
        <v>131</v>
      </c>
      <c r="H3" s="82" t="s">
        <v>169</v>
      </c>
      <c r="J3" s="213"/>
      <c r="K3" s="213"/>
      <c r="L3" s="118"/>
      <c r="M3" s="118"/>
      <c r="N3" s="118"/>
      <c r="O3" s="118"/>
      <c r="Q3" s="91"/>
    </row>
    <row r="4" spans="2:17" ht="30" customHeight="1" x14ac:dyDescent="0.3">
      <c r="B4" s="209"/>
      <c r="C4" s="209"/>
      <c r="D4" s="104" t="s">
        <v>132</v>
      </c>
      <c r="E4" s="208">
        <v>45852</v>
      </c>
      <c r="F4" s="208"/>
      <c r="G4" s="82" t="s">
        <v>133</v>
      </c>
      <c r="H4" s="82" t="s">
        <v>134</v>
      </c>
      <c r="J4" s="213"/>
      <c r="K4" s="213"/>
      <c r="L4" s="118"/>
      <c r="M4" s="120"/>
      <c r="N4" s="118"/>
      <c r="O4" s="118"/>
    </row>
    <row r="5" spans="2:17" ht="7.5" customHeight="1" x14ac:dyDescent="0.3">
      <c r="B5" s="92"/>
      <c r="H5" s="93"/>
    </row>
    <row r="6" spans="2:17" ht="14.25" customHeight="1" x14ac:dyDescent="0.3">
      <c r="B6" s="210" t="s">
        <v>151</v>
      </c>
      <c r="C6" s="211"/>
      <c r="D6" s="211"/>
      <c r="E6" s="211"/>
      <c r="F6" s="211"/>
      <c r="G6" s="211"/>
      <c r="H6" s="212"/>
      <c r="J6" s="192"/>
      <c r="K6" s="192"/>
      <c r="L6" s="192"/>
      <c r="M6" s="192"/>
      <c r="N6" s="192"/>
      <c r="O6" s="192"/>
    </row>
    <row r="7" spans="2:17" ht="11.25" customHeight="1" x14ac:dyDescent="0.3">
      <c r="B7" s="92"/>
      <c r="C7" s="205" t="s">
        <v>143</v>
      </c>
      <c r="D7" s="205"/>
      <c r="E7" s="205"/>
      <c r="F7" s="205"/>
      <c r="G7" s="205"/>
      <c r="H7" s="93"/>
      <c r="J7" s="192"/>
      <c r="K7" s="192"/>
      <c r="L7" s="192"/>
      <c r="M7" s="192"/>
      <c r="N7" s="192"/>
      <c r="O7" s="192"/>
    </row>
    <row r="8" spans="2:17" ht="7.5" customHeight="1" x14ac:dyDescent="0.3">
      <c r="B8" s="92"/>
      <c r="E8" s="94"/>
      <c r="F8" s="95"/>
      <c r="H8" s="93"/>
      <c r="J8" s="192"/>
      <c r="K8" s="192"/>
      <c r="L8" s="192"/>
      <c r="M8" s="192"/>
      <c r="N8" s="192"/>
      <c r="O8" s="192"/>
    </row>
    <row r="9" spans="2:17" ht="15" customHeight="1" x14ac:dyDescent="0.3">
      <c r="B9" s="92" t="s">
        <v>157</v>
      </c>
      <c r="C9" s="117"/>
      <c r="D9" s="112"/>
      <c r="E9" s="140" t="s">
        <v>163</v>
      </c>
      <c r="F9" s="189" t="s">
        <v>164</v>
      </c>
      <c r="G9" s="189"/>
      <c r="H9" s="190"/>
    </row>
    <row r="10" spans="2:17" ht="14.25" customHeight="1" x14ac:dyDescent="0.3">
      <c r="B10" s="92" t="s">
        <v>158</v>
      </c>
      <c r="C10" s="239"/>
      <c r="D10" s="239"/>
      <c r="E10" s="239"/>
      <c r="F10" s="239"/>
      <c r="G10" s="239"/>
      <c r="H10" s="240"/>
      <c r="J10" s="192"/>
      <c r="K10" s="192"/>
      <c r="L10" s="192"/>
      <c r="M10" s="192"/>
      <c r="N10" s="192"/>
      <c r="O10" s="192"/>
    </row>
    <row r="11" spans="2:17" ht="13.5" customHeight="1" x14ac:dyDescent="0.3">
      <c r="B11" s="92" t="s">
        <v>159</v>
      </c>
      <c r="C11" s="117"/>
      <c r="D11" s="110" t="s">
        <v>162</v>
      </c>
      <c r="E11" s="245"/>
      <c r="F11" s="245"/>
      <c r="G11" s="245"/>
      <c r="H11" s="246"/>
      <c r="J11" s="192"/>
      <c r="K11" s="192"/>
      <c r="L11" s="192"/>
      <c r="M11" s="192"/>
      <c r="N11" s="192"/>
      <c r="O11" s="192"/>
    </row>
    <row r="12" spans="2:17" ht="15.75" customHeight="1" x14ac:dyDescent="0.3">
      <c r="B12" s="92" t="s">
        <v>160</v>
      </c>
      <c r="C12" s="239"/>
      <c r="D12" s="239"/>
      <c r="E12" s="239"/>
      <c r="F12" s="90" t="s">
        <v>8</v>
      </c>
      <c r="G12" s="97"/>
      <c r="H12" s="111"/>
      <c r="J12" s="192"/>
      <c r="K12" s="192"/>
      <c r="L12" s="192"/>
      <c r="M12" s="192"/>
      <c r="N12" s="192"/>
      <c r="O12" s="192"/>
    </row>
    <row r="13" spans="2:17" ht="15" customHeight="1" x14ac:dyDescent="0.3">
      <c r="B13" s="92" t="s">
        <v>161</v>
      </c>
      <c r="C13" s="245"/>
      <c r="D13" s="245"/>
      <c r="E13" s="245"/>
      <c r="F13" s="90" t="s">
        <v>17</v>
      </c>
      <c r="G13" s="245"/>
      <c r="H13" s="246"/>
      <c r="J13" s="98"/>
      <c r="K13" s="98"/>
      <c r="L13" s="98"/>
      <c r="M13" s="98"/>
      <c r="N13" s="98"/>
      <c r="O13" s="98"/>
    </row>
    <row r="14" spans="2:17" ht="11.25" customHeight="1" thickBot="1" x14ac:dyDescent="0.35">
      <c r="B14" s="92"/>
      <c r="H14" s="93"/>
      <c r="J14" s="192"/>
      <c r="K14" s="192"/>
      <c r="L14" s="192"/>
      <c r="M14" s="192"/>
      <c r="N14" s="192"/>
      <c r="O14" s="192"/>
    </row>
    <row r="15" spans="2:17" ht="17.25" thickBot="1" x14ac:dyDescent="0.35">
      <c r="B15" s="197" t="s">
        <v>145</v>
      </c>
      <c r="C15" s="198"/>
      <c r="D15" s="198"/>
      <c r="E15" s="198"/>
      <c r="F15" s="198"/>
      <c r="G15" s="198"/>
      <c r="H15" s="247"/>
      <c r="J15" s="96"/>
      <c r="K15" s="96"/>
      <c r="L15" s="96"/>
      <c r="M15" s="96"/>
      <c r="N15" s="96"/>
      <c r="O15" s="96"/>
    </row>
    <row r="16" spans="2:17" ht="17.25" customHeight="1" thickBot="1" x14ac:dyDescent="0.35">
      <c r="B16" s="123" t="s">
        <v>142</v>
      </c>
      <c r="C16" s="124" t="s">
        <v>14</v>
      </c>
      <c r="D16" s="204" t="s">
        <v>9</v>
      </c>
      <c r="E16" s="204"/>
      <c r="F16" s="204" t="s">
        <v>140</v>
      </c>
      <c r="G16" s="204"/>
      <c r="H16" s="125" t="s">
        <v>15</v>
      </c>
      <c r="J16" s="192"/>
      <c r="K16" s="192"/>
      <c r="L16" s="192"/>
      <c r="M16" s="192"/>
      <c r="N16" s="192"/>
      <c r="O16" s="192"/>
    </row>
    <row r="17" spans="2:17" ht="15" customHeight="1" x14ac:dyDescent="0.3">
      <c r="B17" s="132"/>
      <c r="C17" s="122"/>
      <c r="D17" s="231"/>
      <c r="E17" s="231"/>
      <c r="F17" s="244">
        <f t="shared" ref="F17:F24" si="0">+C17*D17</f>
        <v>0</v>
      </c>
      <c r="G17" s="244"/>
      <c r="H17" s="133">
        <f t="shared" ref="H17:H24" si="1">+F17*0.1</f>
        <v>0</v>
      </c>
      <c r="J17" s="192"/>
      <c r="K17" s="192"/>
      <c r="L17" s="192"/>
      <c r="M17" s="192"/>
      <c r="N17" s="192"/>
      <c r="O17" s="192"/>
      <c r="P17" s="96"/>
      <c r="Q17" s="96"/>
    </row>
    <row r="18" spans="2:17" ht="14.25" customHeight="1" x14ac:dyDescent="0.3">
      <c r="B18" s="134"/>
      <c r="C18" s="103"/>
      <c r="D18" s="235"/>
      <c r="E18" s="235"/>
      <c r="F18" s="236">
        <f t="shared" si="0"/>
        <v>0</v>
      </c>
      <c r="G18" s="236"/>
      <c r="H18" s="135">
        <f t="shared" si="1"/>
        <v>0</v>
      </c>
      <c r="J18" s="96"/>
      <c r="N18" s="96"/>
      <c r="O18" s="96"/>
      <c r="P18" s="96"/>
      <c r="Q18" s="96"/>
    </row>
    <row r="19" spans="2:17" ht="14.25" customHeight="1" x14ac:dyDescent="0.3">
      <c r="B19" s="134"/>
      <c r="C19" s="103"/>
      <c r="D19" s="235"/>
      <c r="E19" s="235"/>
      <c r="F19" s="236">
        <f t="shared" si="0"/>
        <v>0</v>
      </c>
      <c r="G19" s="236"/>
      <c r="H19" s="135">
        <f t="shared" si="1"/>
        <v>0</v>
      </c>
      <c r="J19" s="96"/>
      <c r="N19" s="96"/>
      <c r="O19" s="96"/>
      <c r="P19" s="96"/>
      <c r="Q19" s="96"/>
    </row>
    <row r="20" spans="2:17" ht="15" customHeight="1" x14ac:dyDescent="0.3">
      <c r="B20" s="134"/>
      <c r="C20" s="103"/>
      <c r="D20" s="235"/>
      <c r="E20" s="235"/>
      <c r="F20" s="236">
        <f t="shared" si="0"/>
        <v>0</v>
      </c>
      <c r="G20" s="236"/>
      <c r="H20" s="135">
        <f t="shared" si="1"/>
        <v>0</v>
      </c>
      <c r="J20" s="96"/>
      <c r="N20" s="96"/>
      <c r="O20" s="96"/>
      <c r="P20" s="96"/>
      <c r="Q20" s="96"/>
    </row>
    <row r="21" spans="2:17" ht="15" customHeight="1" x14ac:dyDescent="0.3">
      <c r="B21" s="134"/>
      <c r="C21" s="103"/>
      <c r="D21" s="235"/>
      <c r="E21" s="235"/>
      <c r="F21" s="236">
        <f t="shared" si="0"/>
        <v>0</v>
      </c>
      <c r="G21" s="236"/>
      <c r="H21" s="135">
        <f t="shared" si="1"/>
        <v>0</v>
      </c>
      <c r="J21" s="96"/>
      <c r="N21" s="96"/>
      <c r="O21" s="96"/>
      <c r="P21" s="96"/>
      <c r="Q21" s="96"/>
    </row>
    <row r="22" spans="2:17" ht="15.75" customHeight="1" x14ac:dyDescent="0.3">
      <c r="B22" s="134"/>
      <c r="C22" s="103"/>
      <c r="D22" s="235"/>
      <c r="E22" s="235"/>
      <c r="F22" s="236">
        <f t="shared" si="0"/>
        <v>0</v>
      </c>
      <c r="G22" s="236"/>
      <c r="H22" s="135">
        <f t="shared" si="1"/>
        <v>0</v>
      </c>
      <c r="J22" s="96"/>
      <c r="N22" s="96"/>
      <c r="O22" s="96"/>
      <c r="P22" s="96"/>
      <c r="Q22" s="96"/>
    </row>
    <row r="23" spans="2:17" ht="15" customHeight="1" x14ac:dyDescent="0.3">
      <c r="B23" s="134"/>
      <c r="C23" s="103"/>
      <c r="D23" s="235"/>
      <c r="E23" s="235"/>
      <c r="F23" s="236">
        <f t="shared" si="0"/>
        <v>0</v>
      </c>
      <c r="G23" s="236"/>
      <c r="H23" s="135">
        <f t="shared" si="1"/>
        <v>0</v>
      </c>
      <c r="J23" s="96"/>
      <c r="K23" s="96"/>
      <c r="L23" s="96"/>
      <c r="M23" s="96"/>
      <c r="N23" s="96"/>
      <c r="O23" s="96"/>
      <c r="P23" s="96"/>
      <c r="Q23" s="96"/>
    </row>
    <row r="24" spans="2:17" ht="15.75" customHeight="1" thickBot="1" x14ac:dyDescent="0.35">
      <c r="B24" s="134"/>
      <c r="C24" s="103"/>
      <c r="D24" s="235"/>
      <c r="E24" s="235"/>
      <c r="F24" s="236">
        <f t="shared" si="0"/>
        <v>0</v>
      </c>
      <c r="G24" s="236"/>
      <c r="H24" s="135">
        <f t="shared" si="1"/>
        <v>0</v>
      </c>
      <c r="J24" s="96"/>
      <c r="K24" s="96"/>
      <c r="L24" s="96"/>
      <c r="M24" s="96"/>
      <c r="N24" s="96"/>
      <c r="O24" s="96"/>
      <c r="P24" s="96"/>
      <c r="Q24" s="96"/>
    </row>
    <row r="25" spans="2:17" ht="16.5" customHeight="1" thickBot="1" x14ac:dyDescent="0.35">
      <c r="B25" s="128" t="s">
        <v>154</v>
      </c>
      <c r="C25" s="129">
        <f>+SUM(C17:C24)</f>
        <v>0</v>
      </c>
      <c r="D25" s="232" t="s">
        <v>156</v>
      </c>
      <c r="E25" s="233"/>
      <c r="F25" s="234">
        <f>+SUM(F17:G24)</f>
        <v>0</v>
      </c>
      <c r="G25" s="233">
        <f t="shared" ref="G25" si="2">+SUM(G17:G24)</f>
        <v>0</v>
      </c>
      <c r="H25" s="130">
        <f>+SUM(H17:H24)</f>
        <v>0</v>
      </c>
      <c r="J25" s="192"/>
      <c r="K25" s="192"/>
      <c r="L25" s="192"/>
      <c r="M25" s="192"/>
      <c r="N25" s="192"/>
      <c r="O25" s="192"/>
    </row>
    <row r="26" spans="2:17" ht="15" customHeight="1" thickBot="1" x14ac:dyDescent="0.35">
      <c r="B26" s="241" t="s">
        <v>152</v>
      </c>
      <c r="C26" s="242"/>
      <c r="D26" s="242"/>
      <c r="E26" s="242"/>
      <c r="F26" s="242"/>
      <c r="G26" s="242"/>
      <c r="H26" s="243"/>
      <c r="J26" s="192"/>
      <c r="K26" s="192"/>
      <c r="L26" s="192"/>
      <c r="M26" s="192"/>
      <c r="N26" s="192"/>
      <c r="O26" s="192"/>
    </row>
    <row r="27" spans="2:17" ht="17.25" thickBot="1" x14ac:dyDescent="0.35">
      <c r="B27" s="123" t="s">
        <v>142</v>
      </c>
      <c r="C27" s="126" t="s">
        <v>14</v>
      </c>
      <c r="D27" s="204" t="s">
        <v>9</v>
      </c>
      <c r="E27" s="204"/>
      <c r="F27" s="204" t="s">
        <v>140</v>
      </c>
      <c r="G27" s="204"/>
      <c r="H27" s="125" t="s">
        <v>15</v>
      </c>
      <c r="J27" s="191"/>
      <c r="K27" s="191"/>
      <c r="L27" s="191"/>
      <c r="M27" s="191"/>
      <c r="N27" s="191"/>
      <c r="O27" s="191"/>
    </row>
    <row r="28" spans="2:17" ht="14.25" customHeight="1" x14ac:dyDescent="0.3">
      <c r="B28" s="132"/>
      <c r="C28" s="111"/>
      <c r="D28" s="237"/>
      <c r="E28" s="238"/>
      <c r="F28" s="215">
        <f>+C28*D28</f>
        <v>0</v>
      </c>
      <c r="G28" s="216"/>
      <c r="H28" s="136">
        <f>+F28*0.1</f>
        <v>0</v>
      </c>
      <c r="J28" s="191"/>
      <c r="K28" s="191"/>
      <c r="L28" s="191"/>
      <c r="M28" s="191"/>
      <c r="N28" s="191"/>
      <c r="O28" s="191"/>
    </row>
    <row r="29" spans="2:17" ht="15" customHeight="1" x14ac:dyDescent="0.3">
      <c r="B29" s="134"/>
      <c r="C29" s="105"/>
      <c r="D29" s="202"/>
      <c r="E29" s="203"/>
      <c r="F29" s="217">
        <f>+C29*D29</f>
        <v>0</v>
      </c>
      <c r="G29" s="218"/>
      <c r="H29" s="137">
        <f>+F29*0.1</f>
        <v>0</v>
      </c>
      <c r="J29" s="191"/>
      <c r="K29" s="191"/>
      <c r="L29" s="191"/>
      <c r="M29" s="191"/>
      <c r="N29" s="191"/>
      <c r="O29" s="191"/>
    </row>
    <row r="30" spans="2:17" ht="14.25" customHeight="1" x14ac:dyDescent="0.3">
      <c r="B30" s="138"/>
      <c r="C30" s="106"/>
      <c r="D30" s="202"/>
      <c r="E30" s="203"/>
      <c r="F30" s="217">
        <f>+C30*D30</f>
        <v>0</v>
      </c>
      <c r="G30" s="218"/>
      <c r="H30" s="139">
        <f>+F30*0.1</f>
        <v>0</v>
      </c>
      <c r="J30" s="191"/>
      <c r="K30" s="191"/>
      <c r="L30" s="191"/>
      <c r="M30" s="191"/>
      <c r="N30" s="191"/>
      <c r="O30" s="191"/>
    </row>
    <row r="31" spans="2:17" ht="15" customHeight="1" thickBot="1" x14ac:dyDescent="0.35">
      <c r="B31" s="138"/>
      <c r="C31" s="106"/>
      <c r="D31" s="202"/>
      <c r="E31" s="203"/>
      <c r="F31" s="217">
        <f>+C31*D31</f>
        <v>0</v>
      </c>
      <c r="G31" s="218"/>
      <c r="H31" s="139">
        <f>+F31*0.1</f>
        <v>0</v>
      </c>
      <c r="J31" s="191"/>
      <c r="K31" s="191"/>
      <c r="L31" s="191"/>
      <c r="M31" s="191"/>
      <c r="N31" s="191"/>
      <c r="O31" s="191"/>
    </row>
    <row r="32" spans="2:17" ht="17.25" thickBot="1" x14ac:dyDescent="0.35">
      <c r="B32" s="128" t="s">
        <v>155</v>
      </c>
      <c r="C32" s="127">
        <f>+SUM(C28:C31)</f>
        <v>0</v>
      </c>
      <c r="D32" s="193" t="s">
        <v>156</v>
      </c>
      <c r="E32" s="195"/>
      <c r="F32" s="201">
        <f>+SUM(F28:G31)</f>
        <v>0</v>
      </c>
      <c r="G32" s="195"/>
      <c r="H32" s="107">
        <f>+SUM(H28:H31)</f>
        <v>0</v>
      </c>
      <c r="J32" s="99"/>
    </row>
    <row r="33" spans="2:15" ht="16.5" customHeight="1" thickBot="1" x14ac:dyDescent="0.35">
      <c r="B33" s="193" t="s">
        <v>146</v>
      </c>
      <c r="C33" s="194"/>
      <c r="D33" s="194"/>
      <c r="E33" s="194"/>
      <c r="F33" s="194"/>
      <c r="G33" s="195"/>
      <c r="H33" s="114">
        <f>SUM(H25+H32)</f>
        <v>0</v>
      </c>
      <c r="J33" s="99"/>
    </row>
    <row r="34" spans="2:15" ht="17.25" thickBot="1" x14ac:dyDescent="0.35">
      <c r="B34" s="193" t="s">
        <v>147</v>
      </c>
      <c r="C34" s="196"/>
      <c r="D34" s="196"/>
      <c r="E34" s="196"/>
      <c r="F34" s="196"/>
      <c r="G34" s="196"/>
      <c r="H34" s="131"/>
      <c r="J34" s="99"/>
    </row>
    <row r="35" spans="2:15" ht="17.25" thickBot="1" x14ac:dyDescent="0.35">
      <c r="B35" s="193" t="s">
        <v>153</v>
      </c>
      <c r="C35" s="194"/>
      <c r="D35" s="194"/>
      <c r="E35" s="194"/>
      <c r="F35" s="194"/>
      <c r="G35" s="195"/>
      <c r="H35" s="113"/>
      <c r="J35" s="99"/>
    </row>
    <row r="36" spans="2:15" ht="17.25" thickBot="1" x14ac:dyDescent="0.35">
      <c r="B36" s="197" t="s">
        <v>148</v>
      </c>
      <c r="C36" s="198"/>
      <c r="D36" s="198"/>
      <c r="E36" s="198"/>
      <c r="F36" s="198"/>
      <c r="G36" s="198"/>
      <c r="H36" s="115">
        <f>+H33-H34+H35</f>
        <v>0</v>
      </c>
      <c r="J36" s="99"/>
    </row>
    <row r="37" spans="2:15" x14ac:dyDescent="0.3">
      <c r="B37" s="199" t="s">
        <v>150</v>
      </c>
      <c r="C37" s="199"/>
      <c r="D37" s="199"/>
      <c r="E37" s="199"/>
      <c r="F37" s="200"/>
      <c r="G37" s="200"/>
      <c r="H37" s="200"/>
      <c r="J37" s="121"/>
      <c r="L37" s="99"/>
    </row>
    <row r="38" spans="2:15" ht="8.25" customHeight="1" x14ac:dyDescent="0.3">
      <c r="B38" s="108"/>
      <c r="C38" s="109"/>
      <c r="D38" s="109"/>
      <c r="E38" s="109"/>
      <c r="F38" s="101"/>
      <c r="G38" s="101"/>
      <c r="H38" s="102"/>
      <c r="J38" s="99"/>
      <c r="L38" s="99"/>
    </row>
    <row r="39" spans="2:15" x14ac:dyDescent="0.3">
      <c r="B39" s="141" t="s">
        <v>144</v>
      </c>
      <c r="C39" s="221"/>
      <c r="D39" s="221"/>
      <c r="E39" s="221"/>
      <c r="F39" s="221"/>
      <c r="G39" s="221"/>
      <c r="H39" s="222"/>
    </row>
    <row r="40" spans="2:15" x14ac:dyDescent="0.3">
      <c r="B40" s="226"/>
      <c r="C40" s="221"/>
      <c r="D40" s="221"/>
      <c r="E40" s="221"/>
      <c r="F40" s="221"/>
      <c r="G40" s="221"/>
      <c r="H40" s="222"/>
      <c r="J40" s="192"/>
      <c r="K40" s="192"/>
      <c r="L40" s="192"/>
      <c r="M40" s="192"/>
      <c r="N40" s="192"/>
      <c r="O40" s="192"/>
    </row>
    <row r="41" spans="2:15" ht="15" customHeight="1" x14ac:dyDescent="0.3">
      <c r="B41" s="227"/>
      <c r="C41" s="228"/>
      <c r="D41" s="228"/>
      <c r="E41" s="228"/>
      <c r="F41" s="228"/>
      <c r="G41" s="228"/>
      <c r="H41" s="229"/>
      <c r="J41" s="192"/>
      <c r="K41" s="192"/>
      <c r="L41" s="192"/>
      <c r="M41" s="192"/>
      <c r="N41" s="192"/>
      <c r="O41" s="192"/>
    </row>
    <row r="42" spans="2:15" ht="15" customHeight="1" x14ac:dyDescent="0.3">
      <c r="B42" s="227"/>
      <c r="C42" s="228"/>
      <c r="D42" s="228"/>
      <c r="E42" s="228"/>
      <c r="F42" s="228"/>
      <c r="G42" s="228"/>
      <c r="H42" s="229"/>
      <c r="J42" s="192"/>
      <c r="K42" s="192"/>
      <c r="L42" s="192"/>
      <c r="M42" s="192"/>
      <c r="N42" s="192"/>
      <c r="O42" s="192"/>
    </row>
    <row r="43" spans="2:15" x14ac:dyDescent="0.3">
      <c r="B43" s="223"/>
      <c r="C43" s="224"/>
      <c r="D43" s="224"/>
      <c r="E43" s="224"/>
      <c r="F43" s="224"/>
      <c r="G43" s="224"/>
      <c r="H43" s="225"/>
      <c r="J43" s="192"/>
      <c r="K43" s="192"/>
      <c r="L43" s="192"/>
      <c r="M43" s="192"/>
      <c r="N43" s="192"/>
      <c r="O43" s="192"/>
    </row>
    <row r="44" spans="2:15" ht="13.5" customHeight="1" x14ac:dyDescent="0.3">
      <c r="B44" s="92"/>
      <c r="H44" s="93"/>
      <c r="J44" s="192"/>
      <c r="K44" s="192"/>
      <c r="L44" s="192"/>
      <c r="M44" s="192"/>
      <c r="N44" s="192"/>
      <c r="O44" s="192"/>
    </row>
    <row r="45" spans="2:15" x14ac:dyDescent="0.3">
      <c r="B45" s="116"/>
      <c r="C45" s="230" t="s">
        <v>149</v>
      </c>
      <c r="D45" s="230"/>
      <c r="E45" s="230"/>
      <c r="F45" s="230"/>
      <c r="G45" s="97"/>
      <c r="H45" s="111"/>
    </row>
    <row r="52" spans="2:8" ht="31.5" customHeight="1" x14ac:dyDescent="0.3">
      <c r="B52" s="219"/>
      <c r="C52" s="219"/>
      <c r="D52" s="219"/>
      <c r="E52" s="219"/>
      <c r="F52" s="219"/>
      <c r="G52" s="219"/>
      <c r="H52" s="219"/>
    </row>
    <row r="53" spans="2:8" x14ac:dyDescent="0.3">
      <c r="B53" s="95"/>
      <c r="C53" s="95"/>
      <c r="D53" s="95"/>
      <c r="E53" s="95"/>
      <c r="F53" s="95"/>
      <c r="G53" s="95"/>
      <c r="H53" s="95"/>
    </row>
    <row r="56" spans="2:8" x14ac:dyDescent="0.3">
      <c r="C56" s="220"/>
      <c r="D56" s="220"/>
    </row>
    <row r="61" spans="2:8" x14ac:dyDescent="0.3">
      <c r="B61" s="100"/>
    </row>
    <row r="62" spans="2:8" x14ac:dyDescent="0.3">
      <c r="B62" s="101"/>
    </row>
    <row r="63" spans="2:8" x14ac:dyDescent="0.3">
      <c r="B63" s="101"/>
    </row>
    <row r="64" spans="2:8" x14ac:dyDescent="0.3">
      <c r="B64" s="101"/>
    </row>
    <row r="65" spans="2:2" x14ac:dyDescent="0.3">
      <c r="B65" s="101"/>
    </row>
    <row r="66" spans="2:2" x14ac:dyDescent="0.3">
      <c r="B66" s="101"/>
    </row>
  </sheetData>
  <mergeCells count="72">
    <mergeCell ref="C10:H10"/>
    <mergeCell ref="D18:E18"/>
    <mergeCell ref="F18:G18"/>
    <mergeCell ref="B26:H26"/>
    <mergeCell ref="F17:G17"/>
    <mergeCell ref="D21:E21"/>
    <mergeCell ref="F21:G21"/>
    <mergeCell ref="D19:E19"/>
    <mergeCell ref="F19:G19"/>
    <mergeCell ref="D20:E20"/>
    <mergeCell ref="F20:G20"/>
    <mergeCell ref="E11:H11"/>
    <mergeCell ref="C12:E12"/>
    <mergeCell ref="C13:E13"/>
    <mergeCell ref="G13:H13"/>
    <mergeCell ref="B15:H15"/>
    <mergeCell ref="J43:O44"/>
    <mergeCell ref="D16:E16"/>
    <mergeCell ref="F16:G16"/>
    <mergeCell ref="D17:E17"/>
    <mergeCell ref="D25:E25"/>
    <mergeCell ref="F25:G25"/>
    <mergeCell ref="D22:E22"/>
    <mergeCell ref="F22:G22"/>
    <mergeCell ref="D23:E23"/>
    <mergeCell ref="F23:G23"/>
    <mergeCell ref="D24:E24"/>
    <mergeCell ref="F24:G24"/>
    <mergeCell ref="F30:G30"/>
    <mergeCell ref="F31:G31"/>
    <mergeCell ref="D28:E28"/>
    <mergeCell ref="D29:E29"/>
    <mergeCell ref="F28:G28"/>
    <mergeCell ref="F29:G29"/>
    <mergeCell ref="B52:H52"/>
    <mergeCell ref="C56:D56"/>
    <mergeCell ref="C39:H39"/>
    <mergeCell ref="B43:H43"/>
    <mergeCell ref="B40:H40"/>
    <mergeCell ref="B41:H41"/>
    <mergeCell ref="B42:H42"/>
    <mergeCell ref="C45:F45"/>
    <mergeCell ref="J6:O8"/>
    <mergeCell ref="J14:O14"/>
    <mergeCell ref="J16:O17"/>
    <mergeCell ref="J1:K4"/>
    <mergeCell ref="L1:O1"/>
    <mergeCell ref="J10:O11"/>
    <mergeCell ref="J12:O12"/>
    <mergeCell ref="C7:G7"/>
    <mergeCell ref="E2:F2"/>
    <mergeCell ref="E3:F3"/>
    <mergeCell ref="E4:F4"/>
    <mergeCell ref="B1:C4"/>
    <mergeCell ref="D1:H1"/>
    <mergeCell ref="B6:H6"/>
    <mergeCell ref="F9:H9"/>
    <mergeCell ref="J27:O31"/>
    <mergeCell ref="J40:O42"/>
    <mergeCell ref="B33:G33"/>
    <mergeCell ref="B34:G34"/>
    <mergeCell ref="B36:G36"/>
    <mergeCell ref="B37:E37"/>
    <mergeCell ref="F37:H37"/>
    <mergeCell ref="B35:G35"/>
    <mergeCell ref="D32:E32"/>
    <mergeCell ref="F32:G32"/>
    <mergeCell ref="D30:E30"/>
    <mergeCell ref="D31:E31"/>
    <mergeCell ref="D27:E27"/>
    <mergeCell ref="F27:G27"/>
    <mergeCell ref="J25:O26"/>
  </mergeCells>
  <pageMargins left="0.7" right="0.7" top="0.75" bottom="0.75" header="0.3" footer="0.3"/>
  <pageSetup paperSize="9" scale="90" fitToHeight="0" orientation="portrait" r:id="rId1"/>
  <rowBreaks count="1" manualBreakCount="1">
    <brk id="4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1E2A-CCAE-4109-A105-451401B156B4}">
  <dimension ref="A1:D6"/>
  <sheetViews>
    <sheetView showGridLines="0" topLeftCell="A5" zoomScale="70" zoomScaleNormal="70" workbookViewId="0">
      <selection activeCell="G5" sqref="G5"/>
    </sheetView>
  </sheetViews>
  <sheetFormatPr baseColWidth="10" defaultRowHeight="15" x14ac:dyDescent="0.25"/>
  <cols>
    <col min="2" max="2" width="36.140625" customWidth="1"/>
    <col min="3" max="3" width="38.5703125" customWidth="1"/>
    <col min="4" max="4" width="41.28515625" customWidth="1"/>
    <col min="258" max="258" width="36.140625" customWidth="1"/>
    <col min="259" max="259" width="38.5703125" customWidth="1"/>
    <col min="260" max="260" width="41.28515625" customWidth="1"/>
    <col min="514" max="514" width="36.140625" customWidth="1"/>
    <col min="515" max="515" width="38.5703125" customWidth="1"/>
    <col min="516" max="516" width="41.28515625" customWidth="1"/>
    <col min="770" max="770" width="36.140625" customWidth="1"/>
    <col min="771" max="771" width="38.5703125" customWidth="1"/>
    <col min="772" max="772" width="41.28515625" customWidth="1"/>
    <col min="1026" max="1026" width="36.140625" customWidth="1"/>
    <col min="1027" max="1027" width="38.5703125" customWidth="1"/>
    <col min="1028" max="1028" width="41.28515625" customWidth="1"/>
    <col min="1282" max="1282" width="36.140625" customWidth="1"/>
    <col min="1283" max="1283" width="38.5703125" customWidth="1"/>
    <col min="1284" max="1284" width="41.28515625" customWidth="1"/>
    <col min="1538" max="1538" width="36.140625" customWidth="1"/>
    <col min="1539" max="1539" width="38.5703125" customWidth="1"/>
    <col min="1540" max="1540" width="41.28515625" customWidth="1"/>
    <col min="1794" max="1794" width="36.140625" customWidth="1"/>
    <col min="1795" max="1795" width="38.5703125" customWidth="1"/>
    <col min="1796" max="1796" width="41.28515625" customWidth="1"/>
    <col min="2050" max="2050" width="36.140625" customWidth="1"/>
    <col min="2051" max="2051" width="38.5703125" customWidth="1"/>
    <col min="2052" max="2052" width="41.28515625" customWidth="1"/>
    <col min="2306" max="2306" width="36.140625" customWidth="1"/>
    <col min="2307" max="2307" width="38.5703125" customWidth="1"/>
    <col min="2308" max="2308" width="41.28515625" customWidth="1"/>
    <col min="2562" max="2562" width="36.140625" customWidth="1"/>
    <col min="2563" max="2563" width="38.5703125" customWidth="1"/>
    <col min="2564" max="2564" width="41.28515625" customWidth="1"/>
    <col min="2818" max="2818" width="36.140625" customWidth="1"/>
    <col min="2819" max="2819" width="38.5703125" customWidth="1"/>
    <col min="2820" max="2820" width="41.28515625" customWidth="1"/>
    <col min="3074" max="3074" width="36.140625" customWidth="1"/>
    <col min="3075" max="3075" width="38.5703125" customWidth="1"/>
    <col min="3076" max="3076" width="41.28515625" customWidth="1"/>
    <col min="3330" max="3330" width="36.140625" customWidth="1"/>
    <col min="3331" max="3331" width="38.5703125" customWidth="1"/>
    <col min="3332" max="3332" width="41.28515625" customWidth="1"/>
    <col min="3586" max="3586" width="36.140625" customWidth="1"/>
    <col min="3587" max="3587" width="38.5703125" customWidth="1"/>
    <col min="3588" max="3588" width="41.28515625" customWidth="1"/>
    <col min="3842" max="3842" width="36.140625" customWidth="1"/>
    <col min="3843" max="3843" width="38.5703125" customWidth="1"/>
    <col min="3844" max="3844" width="41.28515625" customWidth="1"/>
    <col min="4098" max="4098" width="36.140625" customWidth="1"/>
    <col min="4099" max="4099" width="38.5703125" customWidth="1"/>
    <col min="4100" max="4100" width="41.28515625" customWidth="1"/>
    <col min="4354" max="4354" width="36.140625" customWidth="1"/>
    <col min="4355" max="4355" width="38.5703125" customWidth="1"/>
    <col min="4356" max="4356" width="41.28515625" customWidth="1"/>
    <col min="4610" max="4610" width="36.140625" customWidth="1"/>
    <col min="4611" max="4611" width="38.5703125" customWidth="1"/>
    <col min="4612" max="4612" width="41.28515625" customWidth="1"/>
    <col min="4866" max="4866" width="36.140625" customWidth="1"/>
    <col min="4867" max="4867" width="38.5703125" customWidth="1"/>
    <col min="4868" max="4868" width="41.28515625" customWidth="1"/>
    <col min="5122" max="5122" width="36.140625" customWidth="1"/>
    <col min="5123" max="5123" width="38.5703125" customWidth="1"/>
    <col min="5124" max="5124" width="41.28515625" customWidth="1"/>
    <col min="5378" max="5378" width="36.140625" customWidth="1"/>
    <col min="5379" max="5379" width="38.5703125" customWidth="1"/>
    <col min="5380" max="5380" width="41.28515625" customWidth="1"/>
    <col min="5634" max="5634" width="36.140625" customWidth="1"/>
    <col min="5635" max="5635" width="38.5703125" customWidth="1"/>
    <col min="5636" max="5636" width="41.28515625" customWidth="1"/>
    <col min="5890" max="5890" width="36.140625" customWidth="1"/>
    <col min="5891" max="5891" width="38.5703125" customWidth="1"/>
    <col min="5892" max="5892" width="41.28515625" customWidth="1"/>
    <col min="6146" max="6146" width="36.140625" customWidth="1"/>
    <col min="6147" max="6147" width="38.5703125" customWidth="1"/>
    <col min="6148" max="6148" width="41.28515625" customWidth="1"/>
    <col min="6402" max="6402" width="36.140625" customWidth="1"/>
    <col min="6403" max="6403" width="38.5703125" customWidth="1"/>
    <col min="6404" max="6404" width="41.28515625" customWidth="1"/>
    <col min="6658" max="6658" width="36.140625" customWidth="1"/>
    <col min="6659" max="6659" width="38.5703125" customWidth="1"/>
    <col min="6660" max="6660" width="41.28515625" customWidth="1"/>
    <col min="6914" max="6914" width="36.140625" customWidth="1"/>
    <col min="6915" max="6915" width="38.5703125" customWidth="1"/>
    <col min="6916" max="6916" width="41.28515625" customWidth="1"/>
    <col min="7170" max="7170" width="36.140625" customWidth="1"/>
    <col min="7171" max="7171" width="38.5703125" customWidth="1"/>
    <col min="7172" max="7172" width="41.28515625" customWidth="1"/>
    <col min="7426" max="7426" width="36.140625" customWidth="1"/>
    <col min="7427" max="7427" width="38.5703125" customWidth="1"/>
    <col min="7428" max="7428" width="41.28515625" customWidth="1"/>
    <col min="7682" max="7682" width="36.140625" customWidth="1"/>
    <col min="7683" max="7683" width="38.5703125" customWidth="1"/>
    <col min="7684" max="7684" width="41.28515625" customWidth="1"/>
    <col min="7938" max="7938" width="36.140625" customWidth="1"/>
    <col min="7939" max="7939" width="38.5703125" customWidth="1"/>
    <col min="7940" max="7940" width="41.28515625" customWidth="1"/>
    <col min="8194" max="8194" width="36.140625" customWidth="1"/>
    <col min="8195" max="8195" width="38.5703125" customWidth="1"/>
    <col min="8196" max="8196" width="41.28515625" customWidth="1"/>
    <col min="8450" max="8450" width="36.140625" customWidth="1"/>
    <col min="8451" max="8451" width="38.5703125" customWidth="1"/>
    <col min="8452" max="8452" width="41.28515625" customWidth="1"/>
    <col min="8706" max="8706" width="36.140625" customWidth="1"/>
    <col min="8707" max="8707" width="38.5703125" customWidth="1"/>
    <col min="8708" max="8708" width="41.28515625" customWidth="1"/>
    <col min="8962" max="8962" width="36.140625" customWidth="1"/>
    <col min="8963" max="8963" width="38.5703125" customWidth="1"/>
    <col min="8964" max="8964" width="41.28515625" customWidth="1"/>
    <col min="9218" max="9218" width="36.140625" customWidth="1"/>
    <col min="9219" max="9219" width="38.5703125" customWidth="1"/>
    <col min="9220" max="9220" width="41.28515625" customWidth="1"/>
    <col min="9474" max="9474" width="36.140625" customWidth="1"/>
    <col min="9475" max="9475" width="38.5703125" customWidth="1"/>
    <col min="9476" max="9476" width="41.28515625" customWidth="1"/>
    <col min="9730" max="9730" width="36.140625" customWidth="1"/>
    <col min="9731" max="9731" width="38.5703125" customWidth="1"/>
    <col min="9732" max="9732" width="41.28515625" customWidth="1"/>
    <col min="9986" max="9986" width="36.140625" customWidth="1"/>
    <col min="9987" max="9987" width="38.5703125" customWidth="1"/>
    <col min="9988" max="9988" width="41.28515625" customWidth="1"/>
    <col min="10242" max="10242" width="36.140625" customWidth="1"/>
    <col min="10243" max="10243" width="38.5703125" customWidth="1"/>
    <col min="10244" max="10244" width="41.28515625" customWidth="1"/>
    <col min="10498" max="10498" width="36.140625" customWidth="1"/>
    <col min="10499" max="10499" width="38.5703125" customWidth="1"/>
    <col min="10500" max="10500" width="41.28515625" customWidth="1"/>
    <col min="10754" max="10754" width="36.140625" customWidth="1"/>
    <col min="10755" max="10755" width="38.5703125" customWidth="1"/>
    <col min="10756" max="10756" width="41.28515625" customWidth="1"/>
    <col min="11010" max="11010" width="36.140625" customWidth="1"/>
    <col min="11011" max="11011" width="38.5703125" customWidth="1"/>
    <col min="11012" max="11012" width="41.28515625" customWidth="1"/>
    <col min="11266" max="11266" width="36.140625" customWidth="1"/>
    <col min="11267" max="11267" width="38.5703125" customWidth="1"/>
    <col min="11268" max="11268" width="41.28515625" customWidth="1"/>
    <col min="11522" max="11522" width="36.140625" customWidth="1"/>
    <col min="11523" max="11523" width="38.5703125" customWidth="1"/>
    <col min="11524" max="11524" width="41.28515625" customWidth="1"/>
    <col min="11778" max="11778" width="36.140625" customWidth="1"/>
    <col min="11779" max="11779" width="38.5703125" customWidth="1"/>
    <col min="11780" max="11780" width="41.28515625" customWidth="1"/>
    <col min="12034" max="12034" width="36.140625" customWidth="1"/>
    <col min="12035" max="12035" width="38.5703125" customWidth="1"/>
    <col min="12036" max="12036" width="41.28515625" customWidth="1"/>
    <col min="12290" max="12290" width="36.140625" customWidth="1"/>
    <col min="12291" max="12291" width="38.5703125" customWidth="1"/>
    <col min="12292" max="12292" width="41.28515625" customWidth="1"/>
    <col min="12546" max="12546" width="36.140625" customWidth="1"/>
    <col min="12547" max="12547" width="38.5703125" customWidth="1"/>
    <col min="12548" max="12548" width="41.28515625" customWidth="1"/>
    <col min="12802" max="12802" width="36.140625" customWidth="1"/>
    <col min="12803" max="12803" width="38.5703125" customWidth="1"/>
    <col min="12804" max="12804" width="41.28515625" customWidth="1"/>
    <col min="13058" max="13058" width="36.140625" customWidth="1"/>
    <col min="13059" max="13059" width="38.5703125" customWidth="1"/>
    <col min="13060" max="13060" width="41.28515625" customWidth="1"/>
    <col min="13314" max="13314" width="36.140625" customWidth="1"/>
    <col min="13315" max="13315" width="38.5703125" customWidth="1"/>
    <col min="13316" max="13316" width="41.28515625" customWidth="1"/>
    <col min="13570" max="13570" width="36.140625" customWidth="1"/>
    <col min="13571" max="13571" width="38.5703125" customWidth="1"/>
    <col min="13572" max="13572" width="41.28515625" customWidth="1"/>
    <col min="13826" max="13826" width="36.140625" customWidth="1"/>
    <col min="13827" max="13827" width="38.5703125" customWidth="1"/>
    <col min="13828" max="13828" width="41.28515625" customWidth="1"/>
    <col min="14082" max="14082" width="36.140625" customWidth="1"/>
    <col min="14083" max="14083" width="38.5703125" customWidth="1"/>
    <col min="14084" max="14084" width="41.28515625" customWidth="1"/>
    <col min="14338" max="14338" width="36.140625" customWidth="1"/>
    <col min="14339" max="14339" width="38.5703125" customWidth="1"/>
    <col min="14340" max="14340" width="41.28515625" customWidth="1"/>
    <col min="14594" max="14594" width="36.140625" customWidth="1"/>
    <col min="14595" max="14595" width="38.5703125" customWidth="1"/>
    <col min="14596" max="14596" width="41.28515625" customWidth="1"/>
    <col min="14850" max="14850" width="36.140625" customWidth="1"/>
    <col min="14851" max="14851" width="38.5703125" customWidth="1"/>
    <col min="14852" max="14852" width="41.28515625" customWidth="1"/>
    <col min="15106" max="15106" width="36.140625" customWidth="1"/>
    <col min="15107" max="15107" width="38.5703125" customWidth="1"/>
    <col min="15108" max="15108" width="41.28515625" customWidth="1"/>
    <col min="15362" max="15362" width="36.140625" customWidth="1"/>
    <col min="15363" max="15363" width="38.5703125" customWidth="1"/>
    <col min="15364" max="15364" width="41.28515625" customWidth="1"/>
    <col min="15618" max="15618" width="36.140625" customWidth="1"/>
    <col min="15619" max="15619" width="38.5703125" customWidth="1"/>
    <col min="15620" max="15620" width="41.28515625" customWidth="1"/>
    <col min="15874" max="15874" width="36.140625" customWidth="1"/>
    <col min="15875" max="15875" width="38.5703125" customWidth="1"/>
    <col min="15876" max="15876" width="41.28515625" customWidth="1"/>
    <col min="16130" max="16130" width="36.140625" customWidth="1"/>
    <col min="16131" max="16131" width="38.5703125" customWidth="1"/>
    <col min="16132" max="16132" width="41.28515625" customWidth="1"/>
  </cols>
  <sheetData>
    <row r="1" spans="1:4" ht="16.5" thickBot="1" x14ac:dyDescent="0.3">
      <c r="A1" s="248" t="s">
        <v>135</v>
      </c>
      <c r="B1" s="249"/>
      <c r="C1" s="249"/>
      <c r="D1" s="250"/>
    </row>
    <row r="2" spans="1:4" ht="32.25" thickBot="1" x14ac:dyDescent="0.3">
      <c r="A2" s="84" t="s">
        <v>136</v>
      </c>
      <c r="B2" s="85" t="s">
        <v>137</v>
      </c>
      <c r="C2" s="85" t="s">
        <v>138</v>
      </c>
      <c r="D2" s="85" t="s">
        <v>139</v>
      </c>
    </row>
    <row r="3" spans="1:4" ht="32.25" thickBot="1" x14ac:dyDescent="0.3">
      <c r="A3" s="86">
        <v>1</v>
      </c>
      <c r="B3" s="87">
        <v>45265</v>
      </c>
      <c r="C3" s="89" t="s">
        <v>165</v>
      </c>
      <c r="D3" s="89" t="s">
        <v>166</v>
      </c>
    </row>
    <row r="4" spans="1:4" ht="91.5" customHeight="1" thickBot="1" x14ac:dyDescent="0.3">
      <c r="A4" s="86">
        <v>2</v>
      </c>
      <c r="B4" s="87">
        <v>45643</v>
      </c>
      <c r="C4" s="88" t="s">
        <v>167</v>
      </c>
      <c r="D4" s="89" t="s">
        <v>168</v>
      </c>
    </row>
    <row r="5" spans="1:4" ht="400.5" customHeight="1" thickBot="1" x14ac:dyDescent="0.3">
      <c r="A5" s="86">
        <v>3</v>
      </c>
      <c r="B5" s="87">
        <v>45852</v>
      </c>
      <c r="C5" s="88" t="s">
        <v>172</v>
      </c>
      <c r="D5" s="89" t="s">
        <v>170</v>
      </c>
    </row>
    <row r="6" spans="1:4" ht="16.5" thickBot="1" x14ac:dyDescent="0.3">
      <c r="A6" s="86"/>
      <c r="B6" s="89"/>
      <c r="C6" s="89"/>
      <c r="D6" s="85"/>
    </row>
  </sheetData>
  <mergeCells count="1">
    <mergeCell ref="A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CCBB-B115-4E68-9B25-CDA76D76C8F9}">
  <dimension ref="A1:I38"/>
  <sheetViews>
    <sheetView workbookViewId="0">
      <selection activeCell="E9" sqref="E9"/>
    </sheetView>
  </sheetViews>
  <sheetFormatPr baseColWidth="10" defaultRowHeight="15" x14ac:dyDescent="0.25"/>
  <cols>
    <col min="1" max="1" width="11.42578125" style="4"/>
    <col min="2" max="2" width="12.5703125" style="23" customWidth="1"/>
    <col min="3" max="3" width="17" style="23" customWidth="1"/>
    <col min="4" max="4" width="35" style="23" bestFit="1" customWidth="1"/>
    <col min="5" max="5" width="15.140625" style="23" customWidth="1"/>
    <col min="6" max="6" width="14.7109375" customWidth="1"/>
    <col min="9" max="9" width="13.140625" bestFit="1" customWidth="1"/>
  </cols>
  <sheetData>
    <row r="1" spans="2:9" s="4" customFormat="1" x14ac:dyDescent="0.25">
      <c r="B1" s="20"/>
      <c r="C1" s="20"/>
      <c r="D1" s="20"/>
      <c r="E1" s="20"/>
    </row>
    <row r="2" spans="2:9" ht="18.75" x14ac:dyDescent="0.3">
      <c r="B2" s="252" t="s">
        <v>40</v>
      </c>
      <c r="C2" s="252"/>
      <c r="D2" s="252"/>
    </row>
    <row r="3" spans="2:9" x14ac:dyDescent="0.25">
      <c r="B3" s="36" t="s">
        <v>23</v>
      </c>
      <c r="C3" s="36" t="s">
        <v>24</v>
      </c>
      <c r="D3" s="36" t="s">
        <v>26</v>
      </c>
      <c r="E3" s="29"/>
    </row>
    <row r="4" spans="2:9" x14ac:dyDescent="0.25">
      <c r="B4" s="25">
        <v>44880</v>
      </c>
      <c r="C4" s="24">
        <v>2264</v>
      </c>
      <c r="D4" s="24">
        <v>696</v>
      </c>
    </row>
    <row r="5" spans="2:9" x14ac:dyDescent="0.25">
      <c r="B5" s="25">
        <v>44883</v>
      </c>
      <c r="C5" s="24">
        <v>409</v>
      </c>
      <c r="D5" s="24">
        <v>874</v>
      </c>
    </row>
    <row r="6" spans="2:9" x14ac:dyDescent="0.25">
      <c r="B6" s="25">
        <v>44884</v>
      </c>
      <c r="C6" s="24">
        <v>1868</v>
      </c>
      <c r="D6" s="24">
        <v>308</v>
      </c>
    </row>
    <row r="7" spans="2:9" x14ac:dyDescent="0.25">
      <c r="B7" s="25">
        <v>44885</v>
      </c>
      <c r="C7" s="24">
        <v>1505</v>
      </c>
      <c r="D7" s="24">
        <v>131</v>
      </c>
    </row>
    <row r="8" spans="2:9" x14ac:dyDescent="0.25">
      <c r="B8" s="25">
        <v>44894</v>
      </c>
      <c r="C8" s="24">
        <v>473</v>
      </c>
      <c r="D8" s="24">
        <v>113</v>
      </c>
    </row>
    <row r="9" spans="2:9" x14ac:dyDescent="0.25">
      <c r="B9" s="25">
        <v>44895</v>
      </c>
      <c r="C9" s="24">
        <v>350</v>
      </c>
      <c r="D9" s="24">
        <v>50</v>
      </c>
    </row>
    <row r="10" spans="2:9" x14ac:dyDescent="0.25">
      <c r="B10" s="25">
        <v>44897</v>
      </c>
      <c r="C10" s="24">
        <v>605</v>
      </c>
      <c r="D10" s="24">
        <v>61</v>
      </c>
    </row>
    <row r="11" spans="2:9" x14ac:dyDescent="0.25">
      <c r="B11" s="25">
        <v>44898</v>
      </c>
      <c r="C11" s="24">
        <v>112</v>
      </c>
      <c r="D11" s="24">
        <v>14</v>
      </c>
    </row>
    <row r="12" spans="2:9" x14ac:dyDescent="0.25">
      <c r="B12" s="25">
        <v>44899</v>
      </c>
      <c r="C12" s="24">
        <v>225</v>
      </c>
      <c r="D12" s="24">
        <v>81</v>
      </c>
    </row>
    <row r="13" spans="2:9" x14ac:dyDescent="0.25">
      <c r="B13" s="25">
        <v>44900</v>
      </c>
      <c r="C13" s="26">
        <v>516</v>
      </c>
      <c r="D13" s="24">
        <v>1166</v>
      </c>
    </row>
    <row r="14" spans="2:9" x14ac:dyDescent="0.25">
      <c r="B14" s="31" t="s">
        <v>33</v>
      </c>
      <c r="C14" s="31">
        <f>+C13+C12+C11+C10+C9+C8+C7+C6+C5+C4</f>
        <v>8327</v>
      </c>
      <c r="D14" s="31">
        <f>SUM(D4:D13)</f>
        <v>3494</v>
      </c>
      <c r="E14" s="29"/>
    </row>
    <row r="15" spans="2:9" s="4" customFormat="1" x14ac:dyDescent="0.25">
      <c r="B15" s="38"/>
      <c r="C15" s="38"/>
      <c r="D15" s="38"/>
      <c r="E15" s="29"/>
      <c r="F15"/>
      <c r="G15"/>
      <c r="H15"/>
      <c r="I15"/>
    </row>
    <row r="16" spans="2:9" s="4" customFormat="1" x14ac:dyDescent="0.25">
      <c r="B16" s="38"/>
      <c r="C16" s="38">
        <f>+C14+C29</f>
        <v>10687</v>
      </c>
      <c r="D16" s="38">
        <f>+D14+D29</f>
        <v>3747</v>
      </c>
      <c r="E16" s="29"/>
      <c r="F16"/>
      <c r="G16"/>
      <c r="H16"/>
      <c r="I16"/>
    </row>
    <row r="17" spans="2:9" s="4" customFormat="1" x14ac:dyDescent="0.25">
      <c r="B17" s="20"/>
      <c r="C17" s="20"/>
      <c r="D17" s="20"/>
      <c r="E17" s="23"/>
      <c r="F17"/>
      <c r="G17"/>
      <c r="H17"/>
      <c r="I17"/>
    </row>
    <row r="18" spans="2:9" s="4" customFormat="1" x14ac:dyDescent="0.25">
      <c r="B18" s="39">
        <v>44901</v>
      </c>
      <c r="C18" s="251" t="s">
        <v>34</v>
      </c>
      <c r="D18" s="251"/>
      <c r="E18" s="23"/>
      <c r="F18"/>
      <c r="G18"/>
      <c r="H18"/>
      <c r="I18"/>
    </row>
    <row r="19" spans="2:9" s="4" customFormat="1" x14ac:dyDescent="0.25">
      <c r="B19" s="37"/>
      <c r="C19" s="20"/>
      <c r="D19" s="20"/>
      <c r="E19" s="23"/>
      <c r="F19"/>
      <c r="G19"/>
      <c r="H19"/>
      <c r="I19"/>
    </row>
    <row r="20" spans="2:9" x14ac:dyDescent="0.25">
      <c r="B20" s="37"/>
      <c r="C20" s="20"/>
      <c r="D20" s="20"/>
    </row>
    <row r="21" spans="2:9" ht="18.75" x14ac:dyDescent="0.3">
      <c r="B21" s="252" t="s">
        <v>39</v>
      </c>
      <c r="C21" s="252"/>
      <c r="D21" s="252"/>
      <c r="E21" s="252"/>
      <c r="F21" s="252"/>
      <c r="G21" s="4"/>
    </row>
    <row r="22" spans="2:9" x14ac:dyDescent="0.25">
      <c r="B22" s="36" t="s">
        <v>23</v>
      </c>
      <c r="C22" s="36" t="s">
        <v>24</v>
      </c>
      <c r="D22" s="36" t="s">
        <v>26</v>
      </c>
      <c r="E22" s="36" t="s">
        <v>25</v>
      </c>
      <c r="F22" s="36" t="s">
        <v>36</v>
      </c>
      <c r="G22" s="4"/>
      <c r="I22" s="35"/>
    </row>
    <row r="23" spans="2:9" x14ac:dyDescent="0.25">
      <c r="B23" s="25">
        <v>44905</v>
      </c>
      <c r="C23" s="24">
        <v>389</v>
      </c>
      <c r="D23" s="24">
        <v>88</v>
      </c>
      <c r="E23" s="24">
        <v>196</v>
      </c>
      <c r="F23" s="24">
        <v>0</v>
      </c>
      <c r="G23" s="4"/>
    </row>
    <row r="24" spans="2:9" x14ac:dyDescent="0.25">
      <c r="B24" s="25">
        <v>44908</v>
      </c>
      <c r="C24" s="24">
        <v>171</v>
      </c>
      <c r="D24" s="24">
        <v>73</v>
      </c>
      <c r="E24" s="24">
        <v>24</v>
      </c>
      <c r="F24" s="24">
        <v>0</v>
      </c>
      <c r="G24" s="4"/>
    </row>
    <row r="25" spans="2:9" x14ac:dyDescent="0.25">
      <c r="B25" s="25">
        <v>44915</v>
      </c>
      <c r="C25" s="24">
        <v>500</v>
      </c>
      <c r="D25" s="24">
        <v>35</v>
      </c>
      <c r="E25" s="24">
        <v>80</v>
      </c>
      <c r="F25" s="24">
        <v>0</v>
      </c>
      <c r="G25" s="4"/>
    </row>
    <row r="26" spans="2:9" x14ac:dyDescent="0.25">
      <c r="B26" s="25">
        <v>44916</v>
      </c>
      <c r="C26" s="24">
        <v>500</v>
      </c>
      <c r="D26" s="24">
        <v>25</v>
      </c>
      <c r="E26" s="24">
        <v>70</v>
      </c>
      <c r="F26" s="24">
        <v>0</v>
      </c>
      <c r="G26" s="4"/>
    </row>
    <row r="27" spans="2:9" x14ac:dyDescent="0.25">
      <c r="B27" s="25">
        <v>44917</v>
      </c>
      <c r="C27" s="24">
        <v>500</v>
      </c>
      <c r="D27" s="24">
        <v>20</v>
      </c>
      <c r="E27" s="24">
        <v>60</v>
      </c>
      <c r="F27" s="24">
        <v>0</v>
      </c>
      <c r="G27" s="4"/>
    </row>
    <row r="28" spans="2:9" x14ac:dyDescent="0.25">
      <c r="B28" s="25">
        <v>44918</v>
      </c>
      <c r="C28" s="24">
        <v>300</v>
      </c>
      <c r="D28" s="24">
        <v>12</v>
      </c>
      <c r="E28" s="24">
        <v>25</v>
      </c>
      <c r="F28" s="24">
        <v>30</v>
      </c>
      <c r="G28" s="4"/>
    </row>
    <row r="29" spans="2:9" x14ac:dyDescent="0.25">
      <c r="B29" s="30" t="s">
        <v>37</v>
      </c>
      <c r="C29" s="30">
        <f>SUM(C23:C28)</f>
        <v>2360</v>
      </c>
      <c r="D29" s="30">
        <f>SUM(D23:D28)</f>
        <v>253</v>
      </c>
      <c r="E29" s="30">
        <f>SUM(E23:E28)</f>
        <v>455</v>
      </c>
      <c r="F29" s="30">
        <f>SUM(F23:F28)</f>
        <v>30</v>
      </c>
      <c r="G29" s="4"/>
    </row>
    <row r="30" spans="2:9" x14ac:dyDescent="0.25">
      <c r="B30" s="20"/>
      <c r="C30" s="20"/>
      <c r="D30" s="20"/>
      <c r="E30" s="20"/>
      <c r="F30" s="4"/>
      <c r="G30" s="4"/>
    </row>
    <row r="31" spans="2:9" x14ac:dyDescent="0.25">
      <c r="B31" s="20"/>
      <c r="C31" s="20"/>
      <c r="D31" s="20"/>
      <c r="E31" s="20"/>
      <c r="F31" s="4"/>
      <c r="G31" s="4"/>
    </row>
    <row r="32" spans="2:9" x14ac:dyDescent="0.25">
      <c r="B32" s="20"/>
      <c r="C32" s="20"/>
      <c r="D32" s="20"/>
      <c r="E32" s="20"/>
      <c r="F32" s="4"/>
      <c r="G32" s="4"/>
    </row>
    <row r="33" spans="2:7" x14ac:dyDescent="0.25">
      <c r="B33" s="20"/>
      <c r="C33" s="20"/>
      <c r="D33" s="20"/>
      <c r="E33" s="20"/>
      <c r="F33" s="4"/>
      <c r="G33" s="4"/>
    </row>
    <row r="34" spans="2:7" x14ac:dyDescent="0.25">
      <c r="B34" s="20"/>
      <c r="C34" s="20"/>
      <c r="D34" s="20"/>
      <c r="E34" s="20"/>
      <c r="F34" s="4"/>
      <c r="G34" s="4"/>
    </row>
    <row r="35" spans="2:7" x14ac:dyDescent="0.25">
      <c r="B35" s="20"/>
      <c r="C35" s="20"/>
      <c r="D35" s="20"/>
      <c r="E35" s="20"/>
      <c r="F35" s="4"/>
      <c r="G35" s="4"/>
    </row>
    <row r="36" spans="2:7" x14ac:dyDescent="0.25">
      <c r="B36" s="20"/>
      <c r="C36" s="20"/>
      <c r="D36" s="20"/>
      <c r="E36" s="20"/>
      <c r="F36" s="4"/>
      <c r="G36" s="4"/>
    </row>
    <row r="37" spans="2:7" x14ac:dyDescent="0.25">
      <c r="G37" s="4"/>
    </row>
    <row r="38" spans="2:7" x14ac:dyDescent="0.25">
      <c r="G38" s="4"/>
    </row>
  </sheetData>
  <mergeCells count="3">
    <mergeCell ref="C18:D18"/>
    <mergeCell ref="B2:D2"/>
    <mergeCell ref="B21:F21"/>
  </mergeCells>
  <phoneticPr fontId="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1084-F6EE-465D-9DA3-92774CCF44B1}">
  <dimension ref="C10:H16"/>
  <sheetViews>
    <sheetView workbookViewId="0">
      <selection activeCell="J21" sqref="J21"/>
    </sheetView>
  </sheetViews>
  <sheetFormatPr baseColWidth="10" defaultRowHeight="15" x14ac:dyDescent="0.25"/>
  <cols>
    <col min="1" max="2" width="11.42578125" style="4"/>
    <col min="3" max="3" width="13.140625" style="20" customWidth="1"/>
    <col min="4" max="4" width="16.5703125" style="4" bestFit="1" customWidth="1"/>
    <col min="5" max="5" width="11.42578125" style="20"/>
    <col min="6" max="6" width="13" style="4" bestFit="1" customWidth="1"/>
    <col min="7" max="7" width="23" style="4" bestFit="1" customWidth="1"/>
    <col min="8" max="16384" width="11.42578125" style="4"/>
  </cols>
  <sheetData>
    <row r="10" spans="7:8" x14ac:dyDescent="0.25">
      <c r="G10" s="253" t="s">
        <v>60</v>
      </c>
      <c r="H10" s="253"/>
    </row>
    <row r="11" spans="7:8" x14ac:dyDescent="0.25">
      <c r="G11" s="33" t="s">
        <v>62</v>
      </c>
      <c r="H11" s="50">
        <v>70000</v>
      </c>
    </row>
    <row r="12" spans="7:8" x14ac:dyDescent="0.25">
      <c r="G12" s="33" t="s">
        <v>63</v>
      </c>
      <c r="H12" s="50">
        <v>95000</v>
      </c>
    </row>
    <row r="13" spans="7:8" x14ac:dyDescent="0.25">
      <c r="G13" s="33" t="s">
        <v>64</v>
      </c>
      <c r="H13" s="50">
        <v>97000</v>
      </c>
    </row>
    <row r="14" spans="7:8" x14ac:dyDescent="0.25">
      <c r="G14" s="49" t="s">
        <v>61</v>
      </c>
      <c r="H14" s="51">
        <f>SUM(H11:H13)</f>
        <v>262000</v>
      </c>
    </row>
    <row r="16" spans="7:8" x14ac:dyDescent="0.25">
      <c r="G16" s="4" t="s">
        <v>65</v>
      </c>
    </row>
  </sheetData>
  <mergeCells count="1">
    <mergeCell ref="G10:H10"/>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05DA7-BD9E-41E8-ADF9-C51DF9DB1F75}">
  <dimension ref="A1"/>
  <sheetViews>
    <sheetView workbookViewId="0">
      <selection activeCell="F31" sqref="F3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LIQUIDACION CNB VELADA ELECCION</vt:lpstr>
      <vt:lpstr>LIQUIDACION CNB HILTON</vt:lpstr>
      <vt:lpstr>LIQUIDACION CNB SERREZUELA</vt:lpstr>
      <vt:lpstr>LIQUIDACION COSAVI</vt:lpstr>
      <vt:lpstr>LIQUIDACION FUTSAL BETPLAY</vt:lpstr>
      <vt:lpstr>LIQUIDACION 1 TIGRES</vt:lpstr>
      <vt:lpstr>LIQUIDACIÓN DE IMPUESTO</vt:lpstr>
      <vt:lpstr>CONTROL DE CAMBIOS			</vt:lpstr>
      <vt:lpstr>Hoja2</vt:lpstr>
      <vt:lpstr>HOJA 3</vt:lpstr>
      <vt:lpstr>Hoja1</vt:lpstr>
      <vt:lpstr>'LIQUIDACIÓN DE IMPUESTO'!Área_de_impresión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2025-07-14T18:47:49Z</dcterms:modified>
</cp:coreProperties>
</file>